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_Spurious emission CRs/CRs TR 38.905/Rel-16/CA_n48-n66/"/>
    </mc:Choice>
  </mc:AlternateContent>
  <xr:revisionPtr revIDLastSave="0" documentId="8_{50E96581-0567-45E0-84E0-007E43A7AA77}" xr6:coauthVersionLast="47" xr6:coauthVersionMax="47" xr10:uidLastSave="{00000000-0000-0000-0000-000000000000}"/>
  <bookViews>
    <workbookView xWindow="77070" yWindow="6270" windowWidth="4860" windowHeight="2400" xr2:uid="{F8EBD814-379F-4C40-A193-B4485ACC40EE}"/>
  </bookViews>
  <sheets>
    <sheet name="6.5A.3.1.1 Tx spurious" sheetId="3" r:id="rId1"/>
    <sheet name="6.5A.3.2.1 co-existence" sheetId="2" r:id="rId2"/>
    <sheet name="Support data" sheetId="4" state="hidden" r:id="rId3"/>
  </sheets>
  <definedNames>
    <definedName name="_xlnm._FilterDatabase" localSheetId="1" hidden="1">'6.5A.3.2.1 co-existence'!$C$45:$I$46</definedName>
    <definedName name="Config">'6.5A.3.1.1 Tx spurious'!$C$3</definedName>
    <definedName name="f_outputRangeStartCell">'6.5A.3.2.1 co-existence'!$D$97</definedName>
    <definedName name="fx_high">'6.5A.3.1.1 Tx spurious'!$D$27</definedName>
    <definedName name="fx_HIGH_max">'6.5A.3.2.1 co-existence'!$C$31</definedName>
    <definedName name="fx_low">'6.5A.3.1.1 Tx spurious'!$C$27</definedName>
    <definedName name="fx_LOW_min">'6.5A.3.2.1 co-existence'!$B$31</definedName>
    <definedName name="fy_high">'6.5A.3.1.1 Tx spurious'!$F$27</definedName>
    <definedName name="fy_HIGH_max">'6.5A.3.2.1 co-existence'!$E$31</definedName>
    <definedName name="fy_low">'6.5A.3.1.1 Tx spurious'!$E$27</definedName>
    <definedName name="fy_LOW_min">'6.5A.3.2.1 co-existence'!$D$31</definedName>
    <definedName name="IM2_prod1_high">'6.5A.3.2.1 co-existence'!$F$34</definedName>
    <definedName name="IM2_prod1_low">'6.5A.3.2.1 co-existence'!$E$34</definedName>
    <definedName name="IM2_prod2_high">'6.5A.3.2.1 co-existence'!$F$35</definedName>
    <definedName name="IM2_prod2_low">'6.5A.3.2.1 co-existence'!$E$35</definedName>
    <definedName name="IM3_Prod1_high">'6.5A.3.2.1 co-existence'!$F$36</definedName>
    <definedName name="IM3_Prod1_low">'6.5A.3.2.1 co-existence'!$E$36</definedName>
    <definedName name="IM3_Prod2_high">'6.5A.3.2.1 co-existence'!$F$37</definedName>
    <definedName name="IM3_Prod2_low">'6.5A.3.2.1 co-existence'!$E$37</definedName>
    <definedName name="IM3_Prod3_high">'6.5A.3.2.1 co-existence'!$F$38</definedName>
    <definedName name="IM3_Prod3_low">'6.5A.3.2.1 co-existence'!$E$38</definedName>
    <definedName name="IM3_Prod4_high">'6.5A.3.2.1 co-existence'!$F$39</definedName>
    <definedName name="IM3_Prod4_low">'6.5A.3.2.1 co-existence'!$E$39</definedName>
    <definedName name="MinReq_Notes">'6.5A.3.2.1 co-existence'!#REF!</definedName>
    <definedName name="NR_NS_value">#REF!</definedName>
    <definedName name="StartCell_1_MInReqsTbl">'6.5A.3.2.1 co-existence'!$B$15</definedName>
    <definedName name="Startcell_3_protectedBandTbl">'6.5A.3.2.1 co-existence'!$C$46</definedName>
    <definedName name="StartCell_4_DefTPCheckTbl">'6.5A.3.2.1 co-existence'!$D$73</definedName>
    <definedName name="Startcell_5_DetermineTPtbl">'6.5A.3.2.1 co-existence'!$D$95</definedName>
    <definedName name="StartCell_6_Notes_TPtbl">'6.5A.3.2.1 co-existence'!#REF!</definedName>
    <definedName name="StartCell_6_TPtbl">'6.5A.3.2.1 co-existence'!$B$135</definedName>
    <definedName name="Startcell_7_TestReqTbl">'6.5A.3.2.1 co-existence'!$B$142</definedName>
    <definedName name="TestReq_Notes">'6.5A.3.2.1 co-existence'!#REF!</definedName>
    <definedName name="TSversion">'6.5A.3.2.1 co-existence'!$C$11</definedName>
    <definedName name="Xband">'6.5A.3.2.1 co-existence'!$C$5</definedName>
    <definedName name="Xband_Min_CBW">'6.5A.3.2.1 co-existence'!$B$27</definedName>
    <definedName name="Xband_Min_SCS">'6.5A.3.2.1 co-existence'!$C$27</definedName>
    <definedName name="Yband">'6.5A.3.2.1 co-existence'!$C$6</definedName>
    <definedName name="Yband_Min_CBW">'6.5A.3.2.1 co-existence'!$D$27</definedName>
    <definedName name="Yband_Min_SCS">'6.5A.3.2.1 co-existence'!$E$27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3" l="1"/>
  <c r="C5" i="3" s="1"/>
  <c r="E31" i="2" l="1"/>
  <c r="L33" i="2" s="1"/>
  <c r="D31" i="2"/>
  <c r="K33" i="2" s="1"/>
  <c r="C31" i="2"/>
  <c r="L32" i="2" s="1"/>
  <c r="B31" i="2"/>
  <c r="J32" i="2" s="1"/>
  <c r="E22" i="2"/>
  <c r="D22" i="2"/>
  <c r="C22" i="2"/>
  <c r="B22" i="2"/>
  <c r="AJ120" i="2"/>
  <c r="AI120" i="2"/>
  <c r="AH120" i="2"/>
  <c r="AG120" i="2"/>
  <c r="AF120" i="2"/>
  <c r="AE120" i="2"/>
  <c r="AD120" i="2"/>
  <c r="AC120" i="2"/>
  <c r="AB120" i="2"/>
  <c r="AA120" i="2"/>
  <c r="Z120" i="2"/>
  <c r="Y120" i="2"/>
  <c r="X120" i="2"/>
  <c r="W120" i="2"/>
  <c r="V120" i="2"/>
  <c r="U120" i="2"/>
  <c r="T120" i="2"/>
  <c r="S120" i="2"/>
  <c r="R120" i="2"/>
  <c r="Q120" i="2"/>
  <c r="P120" i="2"/>
  <c r="O120" i="2"/>
  <c r="N120" i="2"/>
  <c r="M120" i="2"/>
  <c r="L120" i="2"/>
  <c r="K120" i="2"/>
  <c r="J120" i="2"/>
  <c r="I120" i="2"/>
  <c r="H120" i="2"/>
  <c r="G120" i="2"/>
  <c r="F120" i="2"/>
  <c r="AJ98" i="2"/>
  <c r="AI98" i="2"/>
  <c r="AH98" i="2"/>
  <c r="AG98" i="2"/>
  <c r="AF98" i="2"/>
  <c r="AE98" i="2"/>
  <c r="AD98" i="2"/>
  <c r="AC98" i="2"/>
  <c r="AB98" i="2"/>
  <c r="AA98" i="2"/>
  <c r="Z98" i="2"/>
  <c r="Y98" i="2"/>
  <c r="X98" i="2"/>
  <c r="W98" i="2"/>
  <c r="V98" i="2"/>
  <c r="U98" i="2"/>
  <c r="T98" i="2"/>
  <c r="S98" i="2"/>
  <c r="R98" i="2"/>
  <c r="Q98" i="2"/>
  <c r="P98" i="2"/>
  <c r="O98" i="2"/>
  <c r="N98" i="2"/>
  <c r="M98" i="2"/>
  <c r="L98" i="2"/>
  <c r="K98" i="2"/>
  <c r="J98" i="2"/>
  <c r="I98" i="2"/>
  <c r="H98" i="2"/>
  <c r="G98" i="2"/>
  <c r="F98" i="2"/>
  <c r="E98" i="2"/>
  <c r="D98" i="2"/>
  <c r="F46" i="3"/>
  <c r="F45" i="3"/>
  <c r="C3" i="2"/>
  <c r="C6" i="2" s="1"/>
  <c r="C5" i="2" s="1"/>
  <c r="AJ111" i="2"/>
  <c r="AI111" i="2"/>
  <c r="AH111" i="2"/>
  <c r="AG111" i="2"/>
  <c r="AF111" i="2"/>
  <c r="AE111" i="2"/>
  <c r="AD111" i="2"/>
  <c r="AC111" i="2"/>
  <c r="AB111" i="2"/>
  <c r="AA111" i="2"/>
  <c r="Z111" i="2"/>
  <c r="Y111" i="2"/>
  <c r="X111" i="2"/>
  <c r="W111" i="2"/>
  <c r="V111" i="2"/>
  <c r="U111" i="2"/>
  <c r="T111" i="2"/>
  <c r="S111" i="2"/>
  <c r="R111" i="2"/>
  <c r="Q111" i="2"/>
  <c r="P111" i="2"/>
  <c r="O111" i="2"/>
  <c r="N111" i="2"/>
  <c r="M111" i="2"/>
  <c r="L111" i="2"/>
  <c r="K111" i="2"/>
  <c r="J111" i="2"/>
  <c r="I111" i="2"/>
  <c r="H111" i="2"/>
  <c r="G111" i="2"/>
  <c r="F111" i="2"/>
  <c r="E111" i="2"/>
  <c r="AJ119" i="2"/>
  <c r="AI119" i="2"/>
  <c r="AH119" i="2"/>
  <c r="AG119" i="2"/>
  <c r="AF119" i="2"/>
  <c r="AE119" i="2"/>
  <c r="AD119" i="2"/>
  <c r="AC119" i="2"/>
  <c r="AB119" i="2"/>
  <c r="AA119" i="2"/>
  <c r="Z119" i="2"/>
  <c r="Y119" i="2"/>
  <c r="X119" i="2"/>
  <c r="W119" i="2"/>
  <c r="V119" i="2"/>
  <c r="U119" i="2"/>
  <c r="T119" i="2"/>
  <c r="S119" i="2"/>
  <c r="R119" i="2"/>
  <c r="Q119" i="2"/>
  <c r="P119" i="2"/>
  <c r="O119" i="2"/>
  <c r="N119" i="2"/>
  <c r="M119" i="2"/>
  <c r="L119" i="2"/>
  <c r="K119" i="2"/>
  <c r="J119" i="2"/>
  <c r="I119" i="2"/>
  <c r="H119" i="2"/>
  <c r="G119" i="2"/>
  <c r="F119" i="2"/>
  <c r="E119" i="2"/>
  <c r="AF78" i="2" a="1"/>
  <c r="AF78" i="2" s="1"/>
  <c r="AE78" i="2" a="1"/>
  <c r="AE78" i="2" s="1"/>
  <c r="AD78" i="2" a="1"/>
  <c r="AD78" i="2" s="1"/>
  <c r="AC78" i="2" a="1"/>
  <c r="AC78" i="2" s="1"/>
  <c r="AB78" i="2" a="1"/>
  <c r="AB78" i="2" s="1"/>
  <c r="AA78" i="2" a="1"/>
  <c r="AA78" i="2" s="1"/>
  <c r="Z78" i="2" a="1"/>
  <c r="Z78" i="2" s="1"/>
  <c r="Y78" i="2" a="1"/>
  <c r="Y78" i="2" s="1"/>
  <c r="X78" i="2" a="1"/>
  <c r="X78" i="2" s="1"/>
  <c r="W78" i="2" a="1"/>
  <c r="W78" i="2" s="1"/>
  <c r="V78" i="2" a="1"/>
  <c r="V78" i="2" s="1"/>
  <c r="U78" i="2" a="1"/>
  <c r="U78" i="2" s="1"/>
  <c r="T78" i="2" a="1"/>
  <c r="T78" i="2" s="1"/>
  <c r="S78" i="2" a="1"/>
  <c r="S78" i="2" s="1"/>
  <c r="R78" i="2" a="1"/>
  <c r="R78" i="2" s="1"/>
  <c r="Q78" i="2" a="1"/>
  <c r="Q78" i="2" s="1"/>
  <c r="P78" i="2" a="1"/>
  <c r="P78" i="2" s="1"/>
  <c r="O78" i="2" a="1"/>
  <c r="O78" i="2" s="1"/>
  <c r="N78" i="2" a="1"/>
  <c r="N78" i="2" s="1"/>
  <c r="M78" i="2" a="1"/>
  <c r="M78" i="2" s="1"/>
  <c r="L78" i="2" a="1"/>
  <c r="L78" i="2" s="1"/>
  <c r="K78" i="2" a="1"/>
  <c r="K78" i="2" s="1"/>
  <c r="J78" i="2" a="1"/>
  <c r="J78" i="2" s="1"/>
  <c r="I78" i="2" a="1"/>
  <c r="I78" i="2" s="1"/>
  <c r="H78" i="2" a="1"/>
  <c r="H78" i="2" s="1"/>
  <c r="G78" i="2" a="1"/>
  <c r="G78" i="2" s="1"/>
  <c r="E120" i="2" l="1"/>
  <c r="D86" i="2"/>
  <c r="D87" i="2"/>
  <c r="D88" i="2"/>
  <c r="D89" i="2"/>
  <c r="D90" i="2"/>
  <c r="D85" i="2"/>
  <c r="D83" i="2"/>
  <c r="D84" i="2"/>
  <c r="D79" i="2"/>
  <c r="D80" i="2"/>
  <c r="D81" i="2"/>
  <c r="D82" i="2"/>
  <c r="B29" i="2"/>
  <c r="I32" i="2"/>
  <c r="K32" i="2"/>
  <c r="I33" i="2"/>
  <c r="J33" i="2"/>
  <c r="B134" i="2"/>
  <c r="E121" i="2"/>
  <c r="F121" i="2"/>
  <c r="G121" i="2"/>
  <c r="H121" i="2"/>
  <c r="I121" i="2"/>
  <c r="J121" i="2"/>
  <c r="K121" i="2"/>
  <c r="M121" i="2"/>
  <c r="N121" i="2"/>
  <c r="O121" i="2"/>
  <c r="P121" i="2"/>
  <c r="Q121" i="2"/>
  <c r="R121" i="2"/>
  <c r="S121" i="2"/>
  <c r="T121" i="2"/>
  <c r="U121" i="2"/>
  <c r="V121" i="2"/>
  <c r="W121" i="2"/>
  <c r="X121" i="2"/>
  <c r="Y121" i="2"/>
  <c r="Z121" i="2"/>
  <c r="AA121" i="2"/>
  <c r="AB121" i="2"/>
  <c r="AC121" i="2"/>
  <c r="AD121" i="2"/>
  <c r="AE121" i="2"/>
  <c r="AF121" i="2"/>
  <c r="AG121" i="2"/>
  <c r="AH121" i="2"/>
  <c r="D121" i="2"/>
  <c r="D119" i="2"/>
  <c r="D111" i="2"/>
  <c r="B46" i="2"/>
  <c r="D120" i="2" l="1"/>
  <c r="E26" i="3"/>
  <c r="F44" i="3"/>
  <c r="B25" i="2"/>
  <c r="F26" i="3"/>
  <c r="D20" i="2"/>
  <c r="F43" i="3"/>
  <c r="D25" i="2"/>
  <c r="B20" i="2"/>
  <c r="C26" i="3"/>
  <c r="B25" i="3"/>
  <c r="D29" i="2"/>
  <c r="D26" i="3"/>
  <c r="C75" i="2"/>
  <c r="B75" i="2"/>
  <c r="E89" i="2" l="1"/>
  <c r="E90" i="2"/>
  <c r="E81" i="2"/>
  <c r="E88" i="2"/>
  <c r="E83" i="2"/>
  <c r="E85" i="2"/>
  <c r="E86" i="2"/>
  <c r="E87" i="2"/>
  <c r="E82" i="2"/>
  <c r="E79" i="2"/>
  <c r="E80" i="2"/>
  <c r="E84" i="2"/>
  <c r="E78" i="2" l="1" a="1"/>
  <c r="E78" i="2" s="1"/>
  <c r="F86" i="2"/>
  <c r="F89" i="2"/>
  <c r="F82" i="2"/>
  <c r="F87" i="2"/>
  <c r="F83" i="2"/>
  <c r="F79" i="2"/>
  <c r="F88" i="2"/>
  <c r="F84" i="2"/>
  <c r="F81" i="2"/>
  <c r="F85" i="2"/>
  <c r="F80" i="2"/>
  <c r="F90" i="2"/>
  <c r="F78" i="2" l="1" a="1"/>
  <c r="F78" i="2" s="1"/>
  <c r="G88" i="2"/>
  <c r="G79" i="2"/>
  <c r="G86" i="2"/>
  <c r="G84" i="2"/>
  <c r="G80" i="2"/>
  <c r="G85" i="2"/>
  <c r="G82" i="2"/>
  <c r="G87" i="2"/>
  <c r="G89" i="2"/>
  <c r="G90" i="2"/>
  <c r="G81" i="2"/>
  <c r="G83" i="2"/>
  <c r="H84" i="2" l="1"/>
  <c r="H81" i="2"/>
  <c r="H85" i="2"/>
  <c r="H90" i="2"/>
  <c r="H83" i="2"/>
  <c r="H89" i="2"/>
  <c r="H86" i="2"/>
  <c r="H87" i="2"/>
  <c r="H82" i="2"/>
  <c r="H79" i="2"/>
  <c r="H88" i="2"/>
  <c r="H80" i="2"/>
  <c r="I90" i="2" l="1"/>
  <c r="I86" i="2"/>
  <c r="I87" i="2"/>
  <c r="I81" i="2"/>
  <c r="I79" i="2"/>
  <c r="I84" i="2"/>
  <c r="I85" i="2"/>
  <c r="I89" i="2"/>
  <c r="I88" i="2"/>
  <c r="I82" i="2"/>
  <c r="I83" i="2"/>
  <c r="I80" i="2"/>
  <c r="J90" i="2" l="1"/>
  <c r="J86" i="2"/>
  <c r="J82" i="2"/>
  <c r="J87" i="2"/>
  <c r="J83" i="2"/>
  <c r="J88" i="2"/>
  <c r="J81" i="2"/>
  <c r="J79" i="2"/>
  <c r="J84" i="2"/>
  <c r="J80" i="2"/>
  <c r="J85" i="2"/>
  <c r="J89" i="2"/>
  <c r="K88" i="2" l="1"/>
  <c r="K85" i="2"/>
  <c r="K86" i="2"/>
  <c r="K87" i="2"/>
  <c r="K82" i="2"/>
  <c r="K79" i="2"/>
  <c r="K84" i="2"/>
  <c r="K89" i="2"/>
  <c r="K80" i="2"/>
  <c r="K83" i="2"/>
  <c r="K81" i="2"/>
  <c r="K90" i="2"/>
  <c r="L88" i="2"/>
  <c r="L87" i="2"/>
  <c r="L90" i="2"/>
  <c r="L79" i="2"/>
  <c r="L80" i="2"/>
  <c r="L83" i="2"/>
  <c r="L89" i="2"/>
  <c r="L84" i="2"/>
  <c r="L81" i="2"/>
  <c r="L85" i="2"/>
  <c r="L86" i="2"/>
  <c r="L82" i="2"/>
  <c r="M88" i="2" l="1"/>
  <c r="M87" i="2"/>
  <c r="M80" i="2"/>
  <c r="M90" i="2"/>
  <c r="M81" i="2"/>
  <c r="M85" i="2"/>
  <c r="M86" i="2"/>
  <c r="M82" i="2"/>
  <c r="M83" i="2"/>
  <c r="M79" i="2"/>
  <c r="M84" i="2"/>
  <c r="M89" i="2"/>
  <c r="N82" i="2" l="1"/>
  <c r="N89" i="2"/>
  <c r="N83" i="2"/>
  <c r="N90" i="2"/>
  <c r="N88" i="2"/>
  <c r="N84" i="2"/>
  <c r="N87" i="2"/>
  <c r="N80" i="2"/>
  <c r="N79" i="2"/>
  <c r="N86" i="2"/>
  <c r="N81" i="2"/>
  <c r="N85" i="2"/>
  <c r="O79" i="2"/>
  <c r="O81" i="2"/>
  <c r="O86" i="2"/>
  <c r="O83" i="2"/>
  <c r="O82" i="2"/>
  <c r="O88" i="2"/>
  <c r="O90" i="2"/>
  <c r="O84" i="2"/>
  <c r="O85" i="2"/>
  <c r="O87" i="2"/>
  <c r="O89" i="2"/>
  <c r="O80" i="2"/>
  <c r="P90" i="2" l="1"/>
  <c r="P87" i="2"/>
  <c r="P79" i="2"/>
  <c r="P86" i="2"/>
  <c r="P80" i="2"/>
  <c r="P85" i="2"/>
  <c r="P82" i="2"/>
  <c r="P81" i="2"/>
  <c r="P88" i="2"/>
  <c r="P83" i="2"/>
  <c r="P84" i="2"/>
  <c r="P89" i="2"/>
  <c r="Q87" i="2" l="1"/>
  <c r="Q89" i="2"/>
  <c r="Q79" i="2"/>
  <c r="Q88" i="2"/>
  <c r="Q81" i="2"/>
  <c r="Q83" i="2"/>
  <c r="Q86" i="2"/>
  <c r="Q85" i="2"/>
  <c r="Q82" i="2"/>
  <c r="Q90" i="2"/>
  <c r="Q84" i="2"/>
  <c r="Q80" i="2"/>
  <c r="R88" i="2"/>
  <c r="R82" i="2"/>
  <c r="R84" i="2"/>
  <c r="R83" i="2"/>
  <c r="R90" i="2"/>
  <c r="R85" i="2"/>
  <c r="R87" i="2"/>
  <c r="R89" i="2"/>
  <c r="R79" i="2"/>
  <c r="R80" i="2"/>
  <c r="R81" i="2"/>
  <c r="R86" i="2"/>
  <c r="S82" i="2" l="1"/>
  <c r="S85" i="2"/>
  <c r="S79" i="2"/>
  <c r="S90" i="2"/>
  <c r="S88" i="2"/>
  <c r="S89" i="2"/>
  <c r="S81" i="2"/>
  <c r="S80" i="2"/>
  <c r="S84" i="2"/>
  <c r="S86" i="2"/>
  <c r="S83" i="2"/>
  <c r="S87" i="2"/>
  <c r="T89" i="2" l="1"/>
  <c r="T85" i="2"/>
  <c r="T81" i="2"/>
  <c r="T88" i="2"/>
  <c r="T86" i="2"/>
  <c r="T87" i="2"/>
  <c r="T79" i="2"/>
  <c r="T90" i="2"/>
  <c r="T83" i="2"/>
  <c r="T80" i="2"/>
  <c r="T84" i="2"/>
  <c r="T82" i="2"/>
  <c r="U80" i="2" l="1"/>
  <c r="U87" i="2"/>
  <c r="U84" i="2"/>
  <c r="U79" i="2"/>
  <c r="U85" i="2"/>
  <c r="U81" i="2"/>
  <c r="U88" i="2"/>
  <c r="U86" i="2"/>
  <c r="U82" i="2"/>
  <c r="U83" i="2"/>
  <c r="U89" i="2"/>
  <c r="U90" i="2"/>
  <c r="V88" i="2" l="1"/>
  <c r="V84" i="2"/>
  <c r="V81" i="2"/>
  <c r="V80" i="2"/>
  <c r="V90" i="2"/>
  <c r="V86" i="2"/>
  <c r="V89" i="2"/>
  <c r="V82" i="2"/>
  <c r="V87" i="2"/>
  <c r="V83" i="2"/>
  <c r="V79" i="2"/>
  <c r="V85" i="2"/>
  <c r="W81" i="2"/>
  <c r="W79" i="2"/>
  <c r="W83" i="2"/>
  <c r="W80" i="2"/>
  <c r="W84" i="2"/>
  <c r="W82" i="2"/>
  <c r="X79" i="2" l="1"/>
  <c r="X81" i="2"/>
  <c r="X80" i="2"/>
  <c r="X82" i="2"/>
  <c r="X83" i="2"/>
  <c r="X84" i="2"/>
  <c r="Z84" i="2" l="1"/>
  <c r="Z79" i="2"/>
  <c r="Z81" i="2"/>
  <c r="Z80" i="2"/>
  <c r="Z83" i="2"/>
  <c r="Z82" i="2"/>
  <c r="Y84" i="2"/>
  <c r="Y82" i="2"/>
  <c r="Y81" i="2"/>
  <c r="Y83" i="2"/>
  <c r="Y79" i="2"/>
  <c r="Y80" i="2"/>
  <c r="AA84" i="2" l="1"/>
  <c r="AA83" i="2"/>
  <c r="AA80" i="2"/>
  <c r="AA79" i="2"/>
  <c r="AA82" i="2"/>
  <c r="AA81" i="2"/>
  <c r="AC79" i="2" l="1"/>
  <c r="AC81" i="2"/>
  <c r="AC80" i="2"/>
  <c r="AC82" i="2"/>
  <c r="AC83" i="2"/>
  <c r="AC84" i="2"/>
  <c r="AB80" i="2"/>
  <c r="AB81" i="2"/>
  <c r="AB82" i="2"/>
  <c r="AB79" i="2"/>
  <c r="AB83" i="2"/>
  <c r="AB84" i="2"/>
  <c r="AD80" i="2" l="1"/>
  <c r="AD82" i="2"/>
  <c r="AD83" i="2"/>
  <c r="AD84" i="2"/>
  <c r="AD81" i="2"/>
  <c r="AD79" i="2"/>
  <c r="AE79" i="2" l="1"/>
  <c r="AE80" i="2"/>
  <c r="AE82" i="2"/>
  <c r="AE83" i="2"/>
  <c r="AE81" i="2"/>
  <c r="AE84" i="2"/>
  <c r="AF84" i="2" l="1"/>
  <c r="AF82" i="2"/>
  <c r="AF79" i="2"/>
  <c r="AF80" i="2"/>
  <c r="AF81" i="2"/>
  <c r="AF83" i="2"/>
  <c r="E33" i="3" l="1"/>
  <c r="E31" i="3"/>
  <c r="D31" i="3"/>
  <c r="C33" i="3"/>
  <c r="C29" i="3"/>
  <c r="E29" i="3"/>
  <c r="K36" i="2" l="1"/>
  <c r="K35" i="2"/>
  <c r="K37" i="2"/>
  <c r="K39" i="2"/>
  <c r="K34" i="2"/>
  <c r="K38" i="2"/>
  <c r="L38" i="2"/>
  <c r="F31" i="3"/>
  <c r="C31" i="3"/>
  <c r="D29" i="3"/>
  <c r="D33" i="3"/>
  <c r="F29" i="3"/>
  <c r="F33" i="3"/>
  <c r="L39" i="2" l="1"/>
  <c r="L37" i="2"/>
  <c r="L34" i="2"/>
  <c r="L35" i="2"/>
  <c r="L36" i="2"/>
  <c r="J38" i="2"/>
  <c r="I38" i="2"/>
  <c r="N38" i="2" l="1"/>
  <c r="M38" i="2"/>
  <c r="I37" i="2"/>
  <c r="I34" i="2"/>
  <c r="J39" i="2"/>
  <c r="I35" i="2"/>
  <c r="J37" i="2"/>
  <c r="I36" i="2"/>
  <c r="J35" i="2"/>
  <c r="J36" i="2"/>
  <c r="I39" i="2"/>
  <c r="J34" i="2"/>
  <c r="D78" i="2" l="1" a="1"/>
  <c r="D78" i="2" s="1"/>
  <c r="B93" i="2" s="1"/>
  <c r="N36" i="2"/>
  <c r="M36" i="2"/>
  <c r="N34" i="2"/>
  <c r="M34" i="2"/>
  <c r="M37" i="2"/>
  <c r="N37" i="2"/>
  <c r="M35" i="2"/>
  <c r="N35" i="2"/>
  <c r="M39" i="2"/>
  <c r="N39" i="2"/>
  <c r="E38" i="2"/>
  <c r="F38" i="2"/>
  <c r="E37" i="2" l="1"/>
  <c r="F37" i="2"/>
  <c r="E34" i="2"/>
  <c r="F34" i="2"/>
  <c r="F36" i="2"/>
  <c r="E36" i="2"/>
  <c r="E35" i="2"/>
  <c r="F35" i="2"/>
  <c r="E39" i="2"/>
  <c r="F3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3"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3"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<sst xmlns="http://schemas.openxmlformats.org/spreadsheetml/2006/main" count="488" uniqueCount="253">
  <si>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</si>
  <si>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</si>
  <si>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</si>
  <si>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</si>
  <si>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</si>
  <si>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</si>
  <si>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</si>
  <si>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</si>
  <si>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</si>
  <si>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</si>
  <si>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</si>
  <si>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</si>
  <si>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</si>
  <si>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</si>
  <si>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</si>
  <si>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</si>
  <si>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</si>
  <si>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</si>
  <si>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</si>
  <si>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</si>
  <si>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</si>
  <si>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</si>
  <si>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</si>
  <si>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</si>
  <si>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</si>
  <si>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</si>
  <si>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</si>
  <si>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</si>
  <si>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</si>
  <si>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</si>
  <si>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</si>
  <si>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</si>
  <si>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</si>
  <si>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</si>
  <si>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</si>
  <si>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</si>
  <si>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</si>
  <si>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TP analysis test case 6.5B.3.3.2 (Spurious emission band UE co-existence)</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</si>
  <si>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</si>
  <si>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</si>
  <si>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</si>
  <si>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</si>
  <si>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</si>
  <si>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</si>
  <si>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</si>
  <si>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</si>
  <si>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</si>
  <si>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</si>
  <si>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</si>
  <si>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</si>
  <si>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</si>
  <si>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</si>
  <si>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</si>
  <si>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</si>
  <si>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</si>
  <si>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</si>
  <si>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</si>
  <si>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</si>
  <si>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</si>
  <si>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</si>
  <si>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</si>
  <si>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</si>
  <si>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</si>
  <si>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</si>
  <si>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</si>
  <si>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</si>
  <si>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</si>
  <si>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</si>
  <si>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</si>
  <si>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</si>
  <si>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</si>
  <si>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</si>
  <si>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</si>
  <si>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</si>
  <si>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</si>
  <si>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</si>
  <si>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</si>
  <si>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</si>
  <si>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</si>
  <si>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</si>
  <si>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</si>
  <si>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</si>
  <si>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</si>
  <si>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</si>
  <si>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</si>
  <si>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</si>
  <si>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</si>
  <si>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</si>
  <si>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</si>
  <si>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</si>
  <si>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</si>
  <si>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</si>
  <si>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</si>
  <si>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</si>
  <si>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</si>
  <si>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</si>
  <si>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</si>
  <si>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</si>
  <si>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</si>
  <si>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</si>
  <si>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</si>
  <si>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</si>
  <si>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</si>
  <si>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</si>
  <si>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</si>
  <si>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</si>
  <si>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</si>
  <si>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</si>
  <si>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</si>
  <si>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</si>
  <si>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</si>
  <si>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</si>
  <si>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</si>
  <si>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</si>
  <si>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</si>
  <si>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</si>
  <si>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</si>
  <si>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</si>
  <si>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</si>
  <si>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</si>
  <si>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</si>
  <si>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</si>
  <si>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</si>
  <si>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</si>
  <si>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</si>
  <si>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</si>
  <si>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</si>
  <si>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</si>
  <si>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</si>
  <si>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</si>
  <si>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</si>
  <si>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</si>
  <si>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</si>
  <si>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</si>
  <si>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</si>
  <si>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</si>
  <si>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</si>
  <si>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</si>
  <si>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</si>
  <si>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</si>
  <si>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</si>
  <si>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</si>
  <si>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</si>
  <si>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</si>
  <si>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</si>
  <si>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</si>
  <si>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</si>
  <si>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</si>
  <si>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</si>
  <si>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</si>
  <si>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</si>
  <si>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</si>
  <si>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TBD</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</si>
  <si>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</si>
  <si>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</si>
  <si>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The test requirement  for the configuration in test case 6.5A.3.2.1 is limited to the minimum requirements for the protected bands and frequency ranges (step 1) where IM products occurs (as identified in step 3).</t>
  </si>
  <si>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</si>
  <si>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</si>
  <si>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</si>
  <si>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</si>
  <si>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</si>
  <si>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</si>
  <si>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</si>
  <si>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</si>
  <si>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</si>
  <si>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TP analysis test case 6.5A.3.1 (6.5A.3.1 General spurious emissions)</t>
  </si>
  <si>
    <t>Table 6.5.3.1-2: Requirement for general spurious emissions limits  (TS 38.101-1 V17.7.0)</t>
  </si>
  <si>
    <t>IMD products ranges are calculated for 2nd and 3rd order IMD products based on TR 38.716-02-00.</t>
  </si>
  <si>
    <t>1. Minimum requirements</t>
  </si>
  <si>
    <t>Minimum requirement are derived from TS 38.101-1 as given below with a comment if the requirements for the frequency ranges with notes are applicabel for the band combination.</t>
  </si>
  <si>
    <t>TGD</t>
  </si>
  <si>
    <t>Add if IMD product ranges if occuring within 9 kHz ≤ f &lt; 150 kHz</t>
  </si>
  <si>
    <t>Add IMD product ranges if occuring within 150 kHz ≤ f &lt; 30 MHz</t>
  </si>
  <si>
    <t>Add IMD product ranges if ocurring within 30 MHz ≤ f &lt; 1000 MHz</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</si>
  <si>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</si>
  <si>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CP-OFDM QPSK</t>
  </si>
  <si>
    <t>NA</t>
  </si>
  <si>
    <t>-36 dBm+TT</t>
  </si>
  <si>
    <t>-30 dBm+TT</t>
  </si>
  <si>
    <t>-25 dBm+TT</t>
  </si>
  <si>
    <t>-</t>
  </si>
  <si>
    <t>Add the 2nd and 3rd order IM ranges that occurs within the frequency ranges given below in the "Frequency Range" column. If no IMD range falls witin the grequency range then set "Frequency Range" column to "N/A"</t>
  </si>
  <si>
    <t>Formula</t>
  </si>
  <si>
    <t>fx LOW 1@0,
fy LOW 1@0</t>
  </si>
  <si>
    <t>fx LOW 1@0,
fy HIGH 1@Rbmax</t>
  </si>
  <si>
    <t>fx HIGH 1@RBmax,
fy LOW 1@0</t>
  </si>
  <si>
    <t>fx HIGH 1@RBmax,
fy HIGH 1@RBmax</t>
  </si>
  <si>
    <t>fy high
HIGH  1@RBmax</t>
  </si>
  <si>
    <t>fy low
LOW 1@0</t>
  </si>
  <si>
    <t>fx high
HIGH 1@Rbmax</t>
  </si>
  <si>
    <t>fx low
LOW 1@0</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</si>
  <si>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</si>
  <si>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</si>
  <si>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</si>
  <si>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</si>
  <si>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</si>
  <si>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</si>
  <si>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</si>
  <si>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</si>
  <si>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</si>
  <si>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</si>
  <si>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</si>
  <si>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</si>
  <si>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</si>
  <si>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Minimum supported CBW for the NR CA Configuration as specified in TS 38.101-1, Table 5.5A.3.1-1a.
Minimum supported SCS for the selected CBW:</t>
  </si>
  <si>
    <t>Band X and Band Y min and max band frequencies taking RB channel raster into account. The closest frequency at the band edges is achieved by a carrier by the minimum support CBW and miinimum supported SCS as stated above.</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</si>
  <si>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</si>
  <si>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The minimum requirement for the protected bands and frequency ranges of the NR CA configuration is derived from TS 38.101-1, Table 6.5A.3.2.3-1. 
The source version of TS 38.101-1 for the minimum requirements is given below.</t>
  </si>
  <si>
    <t>Source version of TS 38.101-1:</t>
  </si>
  <si>
    <t>CA_n48A-n66A</t>
  </si>
  <si>
    <t>v17.7.0</t>
  </si>
  <si>
    <t>CA_n48-n66</t>
  </si>
  <si>
    <t>E-UTRA Band 2, 4, 5, 7, 12, 13, 14, 17, 24, 25, 26, 27, 29, 30, 41, 50, 51, 66, 70, 71, 74, 85, 103</t>
  </si>
  <si>
    <t>FDL_low</t>
  </si>
  <si>
    <t>FDL_high</t>
  </si>
  <si>
    <t>E-UTRA Band 2</t>
  </si>
  <si>
    <t>E-UTRA Band 4</t>
  </si>
  <si>
    <t>E-UTRA Band 5</t>
  </si>
  <si>
    <t>E-UTRA Band 7</t>
  </si>
  <si>
    <t>E-UTRA Band 12</t>
  </si>
  <si>
    <t>E-UTRA Band 13</t>
  </si>
  <si>
    <t>E-UTRA Band 14</t>
  </si>
  <si>
    <t>E-UTRA Band 17</t>
  </si>
  <si>
    <t>E-UTRA Band 24</t>
  </si>
  <si>
    <t>E-UTRA Band 25</t>
  </si>
  <si>
    <t>E-UTRA Band 26</t>
  </si>
  <si>
    <t>E-UTRA Band 27</t>
  </si>
  <si>
    <t>E-UTRA Band 29</t>
  </si>
  <si>
    <t>E-UTRA Band 30</t>
  </si>
  <si>
    <t>E-UTRA Band 41</t>
  </si>
  <si>
    <t>E-UTRA Band 50</t>
  </si>
  <si>
    <t>E-UTRA Band 51</t>
  </si>
  <si>
    <t>E-UTRA Band 66</t>
  </si>
  <si>
    <t>E-UTRA Band 70</t>
  </si>
  <si>
    <t>E-UTRA Band 71</t>
  </si>
  <si>
    <t>E-UTRA Band 74</t>
  </si>
  <si>
    <t>E-UTRA Band 85</t>
  </si>
  <si>
    <t>E-UTRA Band 103</t>
  </si>
  <si>
    <t xml:space="preserve">E-UTRA Band </t>
  </si>
  <si>
    <t>2</t>
  </si>
  <si>
    <t>HIGH</t>
  </si>
  <si>
    <t>1@0</t>
  </si>
  <si>
    <t>LOW</t>
  </si>
  <si>
    <t>Additional TP</t>
  </si>
  <si>
    <t>25</t>
  </si>
  <si>
    <t>n48</t>
  </si>
  <si>
    <t>216@15kHz</t>
  </si>
  <si>
    <t>n66</t>
  </si>
  <si>
    <t>E-UTRA Band 2, 25</t>
  </si>
  <si>
    <t>-50+TT</t>
  </si>
  <si>
    <t xml:space="preserve">10 MHz ≤ f ≤ 30 MHz
</t>
  </si>
  <si>
    <t xml:space="preserve">30 MHz ≤ f ≤ 280 MHz
</t>
  </si>
  <si>
    <t xml:space="preserve">1770 MHz ≤ f ≤ 1990 MHz
5260 MHz ≤ f ≤ 5690 MHz
6970 MHz ≤ f ≤ 7260 MHz
8810 MHz ≤ f ≤ 9180 MHz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</si>
</sst>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41">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2">
    <xf numFmtId="0" fontId="0" fillId="0" borderId="0"/>
    <xf numFmtId="0" fontId="1" fillId="0" borderId="0">
      <alignment vertical="center"/>
    </xf>
  </cellStyleXfs>
  <cellXfs count="260">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27" fillId="5" borderId="20" xfId="1" applyFont="1" applyFill="1" applyBorder="1" applyAlignment="1">
      <alignment horizontal="center" vertical="center" wrapText="1"/>
    </xf>
    <xf numFmtId="164" fontId="26" fillId="0" borderId="20" xfId="1" applyNumberFormat="1" applyFont="1" applyBorder="1" applyAlignment="1">
      <alignment horizontal="center" vertical="center" wrapText="1"/>
    </xf>
    <xf numFmtId="164" fontId="26" fillId="3"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4" fillId="0" borderId="10" xfId="1" applyFont="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21" fillId="11" borderId="0" xfId="1" applyFont="1" applyFill="1" applyBorder="1" applyAlignment="1">
      <alignment horizontal="center" vertical="center"/>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44" fillId="2" borderId="32" xfId="1" applyFont="1" applyFill="1" applyBorder="1" applyAlignment="1">
      <alignment horizontal="center" vertical="center" wrapText="1"/>
    </xf>
    <xf numFmtId="0" fontId="44" fillId="2" borderId="39"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43" fillId="0" borderId="36" xfId="1" applyFont="1" applyBorder="1" applyAlignment="1">
      <alignment horizontal="left" vertical="center" wrapText="1" indent="1"/>
    </xf>
    <xf numFmtId="0" fontId="43" fillId="0" borderId="38" xfId="1" applyFont="1" applyBorder="1" applyAlignment="1">
      <alignment horizontal="left" vertical="center" wrapText="1" indent="1"/>
    </xf>
    <xf numFmtId="0" fontId="43" fillId="0" borderId="37" xfId="1" applyFont="1" applyBorder="1" applyAlignment="1">
      <alignment horizontal="left" vertical="center" wrapText="1" inden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 fillId="3" borderId="1" xfId="1" applyFill="1" applyBorder="1" applyAlignment="1">
      <alignment horizontal="right" vertical="center"/>
    </xf>
    <xf numFmtId="0" fontId="1"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5" fillId="0" borderId="1" xfId="1" applyFont="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25" fillId="0" borderId="1" xfId="1" applyFont="1" applyBorder="1" applyAlignment="1">
      <alignment horizontal="center" vertical="center" wrapText="1"/>
    </xf>
    <xf numFmtId="0" fontId="23" fillId="0" borderId="1" xfId="0" applyFont="1" applyBorder="1" applyAlignment="1">
      <alignment horizontal="center" vertical="center" wrapText="1"/>
    </xf>
    <xf numFmtId="0" fontId="19" fillId="11" borderId="1" xfId="1" applyFont="1" applyFill="1" applyBorder="1" applyAlignment="1">
      <alignment horizontal="center" vertical="center" textRotation="90"/>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164" fontId="27" fillId="0" borderId="1" xfId="1" applyNumberFormat="1"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3" fillId="11" borderId="1" xfId="0" applyFont="1" applyFill="1" applyBorder="1" applyAlignment="1">
      <alignment horizontal="center" vertical="top" wrapText="1"/>
    </xf>
    <xf numFmtId="0" fontId="1" fillId="0" borderId="0" xfId="1" applyAlignment="1">
      <alignment vertical="center" wrapText="1"/>
    </xf>
    <xf numFmtId="0" fontId="7" fillId="11" borderId="40" xfId="1" applyFont="1" applyFill="1" applyBorder="1" applyAlignment="1">
      <alignment horizontal="center" vertical="top"/>
    </xf>
  </cellXfs>
  <cellStyles count="2">
    <cellStyle name="Normal" xfId="0" builtinId="0"/>
    <cellStyle name="Normal 2" xfId="1" xr:uid="{F1760225-C7D0-4704-AE87-CECAD74C9B60}"/>
  </cellStyles>
  <dxfs count="39">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47"/>
  <sheetViews>
    <sheetView tabSelected="1" zoomScale="90" zoomScaleNormal="90" workbookViewId="0">
      <selection activeCell="B3" sqref="B3"/>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165</v>
      </c>
    </row>
    <row r="2" spans="1:41" ht="14.7" thickBot="1" x14ac:dyDescent="0.6"/>
    <row r="3" spans="1:41" ht="20.7" thickBot="1" x14ac:dyDescent="0.6">
      <c r="B3" s="3" t="s">
        <v>0</v>
      </c>
      <c r="C3" s="4" t="s">
        <v>209</v>
      </c>
    </row>
    <row r="4" spans="1:41" ht="20.399999999999999" x14ac:dyDescent="0.55000000000000004">
      <c r="B4" s="132"/>
      <c r="C4" s="6"/>
    </row>
    <row r="5" spans="1:41" ht="20.399999999999999" x14ac:dyDescent="0.55000000000000004">
      <c r="A5" s="48"/>
      <c r="B5" s="61" t="s">
        <v>142</v>
      </c>
      <c r="C5" s="62" t="str">
        <f>SUBSTITUTE(MID(C3,4,LEN(C3)-3-LEN(C6)-2),"A","")</f>
        <v>n48</v>
      </c>
      <c r="D5" s="136"/>
      <c r="E5" s="136"/>
      <c r="F5" s="136"/>
      <c r="G5" s="136"/>
      <c r="H5" s="136"/>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row>
    <row r="6" spans="1:41" ht="20.399999999999999" x14ac:dyDescent="0.55000000000000004">
      <c r="A6" s="48"/>
      <c r="B6" s="61" t="s">
        <v>143</v>
      </c>
      <c r="C6" s="62" t="str">
        <f>SUBSTITUTE(RIGHT(C3,LEN(C3)-IFERROR(FIND("-",C3,4),FIND("_",C3,4))),"A","")</f>
        <v>n66</v>
      </c>
      <c r="D6" s="136"/>
      <c r="E6" s="136"/>
      <c r="F6" s="136"/>
      <c r="G6" s="136"/>
      <c r="H6" s="136"/>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row>
    <row r="7" spans="1:41" ht="20.7" thickBot="1" x14ac:dyDescent="0.6">
      <c r="B7" s="5"/>
      <c r="C7" s="6"/>
    </row>
    <row r="8" spans="1:41" ht="14.7" thickBot="1" x14ac:dyDescent="0.6">
      <c r="B8" s="167" t="s">
        <v>168</v>
      </c>
      <c r="C8" s="168"/>
      <c r="D8" s="168"/>
      <c r="E8" s="168"/>
      <c r="F8" s="168"/>
      <c r="G8" s="168"/>
      <c r="H8" s="169"/>
    </row>
    <row r="9" spans="1:41" ht="15" customHeight="1" outlineLevel="1" x14ac:dyDescent="0.55000000000000004">
      <c r="B9" s="170" t="s">
        <v>169</v>
      </c>
      <c r="C9" s="171"/>
      <c r="D9" s="171"/>
      <c r="E9" s="171"/>
      <c r="F9" s="171"/>
      <c r="G9" s="171"/>
      <c r="H9" s="172"/>
    </row>
    <row r="10" spans="1:41" outlineLevel="1" x14ac:dyDescent="0.55000000000000004">
      <c r="B10" s="7"/>
      <c r="C10" s="7"/>
      <c r="D10" s="7"/>
      <c r="E10" s="7"/>
    </row>
    <row r="11" spans="1:41" ht="39" customHeight="1" outlineLevel="1" thickBot="1" x14ac:dyDescent="0.6">
      <c r="B11" s="173" t="s">
        <v>166</v>
      </c>
      <c r="C11" s="173"/>
      <c r="D11" s="173"/>
      <c r="E11" s="173"/>
    </row>
    <row r="12" spans="1:41" ht="30.3" outlineLevel="1" thickBot="1" x14ac:dyDescent="0.6">
      <c r="B12" s="9" t="s">
        <v>1</v>
      </c>
      <c r="C12" s="10" t="s">
        <v>2</v>
      </c>
      <c r="D12" s="10" t="s">
        <v>3</v>
      </c>
      <c r="E12" s="9" t="s">
        <v>4</v>
      </c>
    </row>
    <row r="13" spans="1:41" ht="15.3" outlineLevel="1" thickBot="1" x14ac:dyDescent="0.6">
      <c r="B13" s="131" t="s">
        <v>11</v>
      </c>
      <c r="C13" s="11" t="s">
        <v>5</v>
      </c>
      <c r="D13" s="11" t="s">
        <v>6</v>
      </c>
      <c r="E13" s="133"/>
    </row>
    <row r="14" spans="1:41" ht="15.3" outlineLevel="1" thickBot="1" x14ac:dyDescent="0.6">
      <c r="B14" s="131" t="s">
        <v>12</v>
      </c>
      <c r="C14" s="11" t="s">
        <v>5</v>
      </c>
      <c r="D14" s="11" t="s">
        <v>7</v>
      </c>
      <c r="E14" s="133"/>
    </row>
    <row r="15" spans="1:41" ht="15.3" outlineLevel="1" thickBot="1" x14ac:dyDescent="0.6">
      <c r="B15" s="131" t="s">
        <v>13</v>
      </c>
      <c r="C15" s="11" t="s">
        <v>5</v>
      </c>
      <c r="D15" s="11" t="s">
        <v>8</v>
      </c>
      <c r="E15" s="133"/>
    </row>
    <row r="16" spans="1:41" ht="27.3" customHeight="1" outlineLevel="1" thickBot="1" x14ac:dyDescent="0.6">
      <c r="B16" s="174" t="s">
        <v>14</v>
      </c>
      <c r="C16" s="11" t="s">
        <v>9</v>
      </c>
      <c r="D16" s="11" t="s">
        <v>10</v>
      </c>
      <c r="E16" s="133">
        <v>4</v>
      </c>
    </row>
    <row r="17" spans="1:8" ht="27.3" customHeight="1" outlineLevel="1" thickBot="1" x14ac:dyDescent="0.6">
      <c r="B17" s="175"/>
      <c r="C17" s="11" t="s">
        <v>15</v>
      </c>
      <c r="D17" s="11" t="s">
        <v>10</v>
      </c>
      <c r="E17" s="133">
        <v>3</v>
      </c>
    </row>
    <row r="18" spans="1:8" ht="53.25" customHeight="1" outlineLevel="1" thickBot="1" x14ac:dyDescent="0.6">
      <c r="B18" s="131" t="s">
        <v>16</v>
      </c>
      <c r="C18" s="11" t="s">
        <v>9</v>
      </c>
      <c r="D18" s="11" t="s">
        <v>10</v>
      </c>
      <c r="E18" s="133">
        <v>1</v>
      </c>
    </row>
    <row r="19" spans="1:8" ht="15.75" customHeight="1" outlineLevel="1" thickBot="1" x14ac:dyDescent="0.6">
      <c r="B19" s="12" t="s">
        <v>17</v>
      </c>
      <c r="C19" s="13" t="s">
        <v>9</v>
      </c>
      <c r="D19" s="13" t="s">
        <v>10</v>
      </c>
      <c r="E19" s="133">
        <v>2</v>
      </c>
    </row>
    <row r="20" spans="1:8" ht="96.9" customHeight="1" outlineLevel="1" thickBot="1" x14ac:dyDescent="0.6">
      <c r="B20" s="176" t="s">
        <v>164</v>
      </c>
      <c r="C20" s="177"/>
      <c r="D20" s="177"/>
      <c r="E20" s="178"/>
    </row>
    <row r="21" spans="1:8" ht="30.6" customHeight="1" outlineLevel="1" thickBot="1" x14ac:dyDescent="0.6">
      <c r="B21" s="14"/>
      <c r="C21" s="14"/>
      <c r="D21" s="14"/>
      <c r="E21" s="14"/>
    </row>
    <row r="22" spans="1:8" ht="16.2" x14ac:dyDescent="0.55000000000000004">
      <c r="B22" s="179" t="s">
        <v>18</v>
      </c>
      <c r="C22" s="180"/>
      <c r="D22" s="180"/>
      <c r="E22" s="180"/>
      <c r="F22" s="180"/>
      <c r="G22" s="180"/>
      <c r="H22" s="181"/>
    </row>
    <row r="23" spans="1:8" ht="15.75" customHeight="1" outlineLevel="1" x14ac:dyDescent="0.55000000000000004">
      <c r="B23" s="182" t="s">
        <v>167</v>
      </c>
      <c r="C23" s="182"/>
      <c r="D23" s="182"/>
      <c r="E23" s="182"/>
      <c r="F23" s="182"/>
      <c r="G23" s="182"/>
      <c r="H23" s="182"/>
    </row>
    <row r="24" spans="1:8" ht="15.75" customHeight="1" outlineLevel="1" thickBot="1" x14ac:dyDescent="0.6">
      <c r="A24" s="15"/>
      <c r="B24" s="15"/>
      <c r="C24" s="15"/>
      <c r="D24" s="15"/>
      <c r="E24" s="15"/>
      <c r="F24" s="15"/>
      <c r="G24" s="15"/>
      <c r="H24" s="15"/>
    </row>
    <row r="25" spans="1:8" ht="55.5" customHeight="1" outlineLevel="1" thickBot="1" x14ac:dyDescent="0.6">
      <c r="A25" s="15"/>
      <c r="B25" s="183" t="str">
        <f>"The table below shows Band " &amp; Xband &amp; " and Band " &amp; Yband &amp; " UL frequency ranges and the caused 2nd and 3rd order IMD products (reference: TR 38.716-02-00)." &amp; " The FUL_low and FUL_high values for each NR band are derived from TS 38.101-1, Table 5.2-1 including any exceptions if specified in TS 38.101-1, Table 5.2A.2.1-1 for the NR CA configuration."</f>
        <v>The table below shows Band n48 and Band n66 UL frequency ranges and the caused 2nd and 3rd order IMD products (reference: TR 38.716-02-00). The FUL_low and FUL_high values for each NR band are derived from TS 38.101-1, Table 5.2-1 including any exceptions if specified in TS 38.101-1, Table 5.2A.2.1-1 for the NR CA configuration.</v>
      </c>
      <c r="C25" s="184"/>
      <c r="D25" s="184"/>
      <c r="E25" s="184"/>
      <c r="F25" s="185"/>
      <c r="G25" s="15"/>
      <c r="H25" s="15"/>
    </row>
    <row r="26" spans="1:8" ht="15.75" customHeight="1" outlineLevel="1" thickBot="1" x14ac:dyDescent="0.6">
      <c r="A26" s="15"/>
      <c r="B26" s="8" t="s">
        <v>19</v>
      </c>
      <c r="C26" s="139" t="str">
        <f>"Band "&amp; Xband &amp; " FUL_low "</f>
        <v xml:space="preserve">Band n48 FUL_low </v>
      </c>
      <c r="D26" s="139" t="str">
        <f>"Band "&amp; Xband &amp; " FUL_high "</f>
        <v xml:space="preserve">Band n48 FUL_high </v>
      </c>
      <c r="E26" s="139" t="str">
        <f>"Band "&amp; Yband &amp; " FUL_low "</f>
        <v xml:space="preserve">Band n66 FUL_low </v>
      </c>
      <c r="F26" s="139" t="str">
        <f>"Band "&amp; Yband &amp; " FUL_high "</f>
        <v xml:space="preserve">Band n66 FUL_high </v>
      </c>
      <c r="G26" s="15"/>
      <c r="H26" s="15"/>
    </row>
    <row r="27" spans="1:8" ht="23.25" customHeight="1" outlineLevel="1" thickBot="1" x14ac:dyDescent="0.6">
      <c r="A27" s="15"/>
      <c r="B27" s="16" t="s">
        <v>20</v>
      </c>
      <c r="C27" s="150">
        <v>3550</v>
      </c>
      <c r="D27" s="150">
        <v>3700</v>
      </c>
      <c r="E27" s="150">
        <v>1710</v>
      </c>
      <c r="F27" s="150">
        <v>1780</v>
      </c>
      <c r="G27" s="15"/>
      <c r="H27" s="15"/>
    </row>
    <row r="28" spans="1:8" ht="23.25" customHeight="1" outlineLevel="1" thickBot="1" x14ac:dyDescent="0.6">
      <c r="A28" s="15"/>
      <c r="B28" s="16" t="s">
        <v>21</v>
      </c>
      <c r="C28" s="17" t="s">
        <v>22</v>
      </c>
      <c r="D28" s="17" t="s">
        <v>23</v>
      </c>
      <c r="E28" s="17" t="s">
        <v>24</v>
      </c>
      <c r="F28" s="17" t="s">
        <v>25</v>
      </c>
      <c r="G28" s="15"/>
      <c r="H28" s="15"/>
    </row>
    <row r="29" spans="1:8" ht="23.25" customHeight="1" outlineLevel="1" thickBot="1" x14ac:dyDescent="0.6">
      <c r="A29" s="15"/>
      <c r="B29" s="16" t="s">
        <v>26</v>
      </c>
      <c r="C29" s="149">
        <f>ABS(E27-D27)</f>
        <v>1990</v>
      </c>
      <c r="D29" s="149">
        <f>ABS(F27-C27)</f>
        <v>1770</v>
      </c>
      <c r="E29" s="149">
        <f>E27+C27</f>
        <v>5260</v>
      </c>
      <c r="F29" s="149">
        <f>F27+D27</f>
        <v>5480</v>
      </c>
      <c r="G29" s="15"/>
      <c r="H29" s="15"/>
    </row>
    <row r="30" spans="1:8" ht="23.25" customHeight="1" outlineLevel="1" thickBot="1" x14ac:dyDescent="0.6">
      <c r="A30" s="15"/>
      <c r="B30" s="16" t="s">
        <v>27</v>
      </c>
      <c r="C30" s="17" t="s">
        <v>28</v>
      </c>
      <c r="D30" s="17" t="s">
        <v>29</v>
      </c>
      <c r="E30" s="17" t="s">
        <v>30</v>
      </c>
      <c r="F30" s="17" t="s">
        <v>31</v>
      </c>
      <c r="G30" s="15"/>
      <c r="H30" s="15"/>
    </row>
    <row r="31" spans="1:8" ht="23.25" customHeight="1" outlineLevel="1" thickBot="1" x14ac:dyDescent="0.6">
      <c r="A31" s="15"/>
      <c r="B31" s="16" t="s">
        <v>26</v>
      </c>
      <c r="C31" s="149">
        <f>ABS((2*C27)-F27)</f>
        <v>5320</v>
      </c>
      <c r="D31" s="149">
        <f>ABS((2*D27)-E27)</f>
        <v>5690</v>
      </c>
      <c r="E31" s="149">
        <f>ABS((2*E27)-D27)</f>
        <v>280</v>
      </c>
      <c r="F31" s="149">
        <f>ABS((2*F27)-C27)</f>
        <v>10</v>
      </c>
      <c r="G31" s="15"/>
      <c r="H31" s="15"/>
    </row>
    <row r="32" spans="1:8" ht="23.25" customHeight="1" outlineLevel="1" thickBot="1" x14ac:dyDescent="0.6">
      <c r="A32" s="15"/>
      <c r="B32" s="16" t="s">
        <v>27</v>
      </c>
      <c r="C32" s="17" t="s">
        <v>32</v>
      </c>
      <c r="D32" s="17" t="s">
        <v>33</v>
      </c>
      <c r="E32" s="17" t="s">
        <v>34</v>
      </c>
      <c r="F32" s="17" t="s">
        <v>35</v>
      </c>
      <c r="G32" s="15"/>
      <c r="H32" s="15"/>
    </row>
    <row r="33" spans="1:8" ht="23.25" customHeight="1" outlineLevel="1" thickBot="1" x14ac:dyDescent="0.6">
      <c r="A33" s="15"/>
      <c r="B33" s="16" t="s">
        <v>26</v>
      </c>
      <c r="C33" s="149">
        <f>(2*C27)+E27</f>
        <v>8810</v>
      </c>
      <c r="D33" s="149">
        <f>(2*D27)+F27</f>
        <v>9180</v>
      </c>
      <c r="E33" s="149">
        <f>(2*E27)+C27</f>
        <v>6970</v>
      </c>
      <c r="F33" s="149">
        <f>(2*F27)+D27</f>
        <v>7260</v>
      </c>
      <c r="G33" s="15"/>
      <c r="H33" s="15"/>
    </row>
    <row r="34" spans="1:8" ht="15.75" customHeight="1" outlineLevel="1" x14ac:dyDescent="0.55000000000000004">
      <c r="A34" s="15"/>
      <c r="B34" s="15"/>
      <c r="C34" s="15"/>
      <c r="D34" s="15"/>
      <c r="E34" s="15"/>
      <c r="F34" s="15"/>
      <c r="G34" s="15"/>
      <c r="H34" s="15"/>
    </row>
    <row r="35" spans="1:8" ht="14.7" outlineLevel="1" thickBot="1" x14ac:dyDescent="0.6">
      <c r="B35" s="18"/>
      <c r="C35" s="7"/>
      <c r="D35" s="7"/>
      <c r="E35" s="7"/>
      <c r="F35" s="7"/>
      <c r="G35" s="7"/>
    </row>
    <row r="36" spans="1:8" ht="14.7" thickBot="1" x14ac:dyDescent="0.6">
      <c r="B36" s="167" t="s">
        <v>36</v>
      </c>
      <c r="C36" s="168"/>
      <c r="D36" s="168"/>
      <c r="E36" s="168"/>
      <c r="F36" s="168"/>
      <c r="G36" s="168"/>
      <c r="H36" s="169"/>
    </row>
    <row r="37" spans="1:8" ht="39.6" customHeight="1" outlineLevel="1" x14ac:dyDescent="0.55000000000000004">
      <c r="B37" s="170" t="s">
        <v>174</v>
      </c>
      <c r="C37" s="171"/>
      <c r="D37" s="171"/>
      <c r="E37" s="171"/>
      <c r="F37" s="171"/>
      <c r="G37" s="171"/>
      <c r="H37" s="172"/>
    </row>
    <row r="38" spans="1:8" ht="14.7" outlineLevel="1" thickBot="1" x14ac:dyDescent="0.6">
      <c r="B38" s="18"/>
      <c r="C38" s="7"/>
      <c r="D38" s="7"/>
      <c r="E38" s="7"/>
      <c r="F38" s="7"/>
      <c r="G38" s="7"/>
    </row>
    <row r="39" spans="1:8" ht="48.3" customHeight="1" outlineLevel="1" thickBot="1" x14ac:dyDescent="0.6">
      <c r="B39" s="9" t="s">
        <v>1</v>
      </c>
      <c r="C39" s="10" t="s">
        <v>2</v>
      </c>
      <c r="D39" s="10" t="s">
        <v>180</v>
      </c>
      <c r="E39" s="10" t="s">
        <v>4</v>
      </c>
      <c r="F39" s="186" t="s">
        <v>181</v>
      </c>
      <c r="G39" s="187"/>
      <c r="H39" s="188"/>
    </row>
    <row r="40" spans="1:8" ht="15.3" outlineLevel="1" thickBot="1" x14ac:dyDescent="0.6">
      <c r="B40" s="135" t="s">
        <v>152</v>
      </c>
      <c r="C40" s="11" t="s">
        <v>177</v>
      </c>
      <c r="D40" s="11" t="s">
        <v>6</v>
      </c>
      <c r="E40" s="11"/>
      <c r="F40" s="189" t="s">
        <v>171</v>
      </c>
      <c r="G40" s="190"/>
      <c r="H40" s="191"/>
    </row>
    <row r="41" spans="1:8" ht="30.3" outlineLevel="1" thickBot="1" x14ac:dyDescent="0.6">
      <c r="B41" s="135" t="s">
        <v>250</v>
      </c>
      <c r="C41" s="11" t="s">
        <v>177</v>
      </c>
      <c r="D41" s="11" t="s">
        <v>7</v>
      </c>
      <c r="E41" s="11"/>
      <c r="F41" s="189" t="s">
        <v>172</v>
      </c>
      <c r="G41" s="190"/>
      <c r="H41" s="191"/>
    </row>
    <row r="42" spans="1:8" ht="30.3" outlineLevel="1" thickBot="1" x14ac:dyDescent="0.6">
      <c r="B42" s="135" t="s">
        <v>251</v>
      </c>
      <c r="C42" s="11" t="s">
        <v>177</v>
      </c>
      <c r="D42" s="11" t="s">
        <v>8</v>
      </c>
      <c r="E42" s="11"/>
      <c r="F42" s="189" t="s">
        <v>173</v>
      </c>
      <c r="G42" s="190"/>
      <c r="H42" s="191"/>
    </row>
    <row r="43" spans="1:8" ht="88.8" customHeight="1" outlineLevel="1" thickBot="1" x14ac:dyDescent="0.6">
      <c r="B43" s="135" t="s">
        <v>252</v>
      </c>
      <c r="C43" s="11" t="s">
        <v>178</v>
      </c>
      <c r="D43" s="11" t="s">
        <v>10</v>
      </c>
      <c r="E43" s="11">
        <v>4</v>
      </c>
      <c r="F43" s="192" t="str">
        <f>IF(OR(Xband="n41",Yband="n41"), "Add IMD product if occuring ranges within 1 GHz ≤ f &lt; 12.75 GHz (to be tested with signalling of NS_01)","Add IMD product ranges if occuring within 1 GHz ≤ f &lt; 12.75 GHz")</f>
        <v>Add IMD product ranges if occuring within 1 GHz ≤ f &lt; 12.75 GHz</v>
      </c>
      <c r="G43" s="193"/>
      <c r="H43" s="194"/>
    </row>
    <row r="44" spans="1:8" ht="15.3" outlineLevel="1" thickBot="1" x14ac:dyDescent="0.6">
      <c r="B44" s="135"/>
      <c r="C44" s="11" t="s">
        <v>179</v>
      </c>
      <c r="D44" s="11" t="s">
        <v>10</v>
      </c>
      <c r="E44" s="11">
        <v>3</v>
      </c>
      <c r="F44" s="192" t="str">
        <f>IF(OR(Xband="n41",Yband="n41"), "Add IMD product ranges if occuring within 1 GHz ≤ f &lt; 12.75 GHz (to be tested with signalling of NS_04)","N/A")</f>
        <v>N/A</v>
      </c>
      <c r="G44" s="193"/>
      <c r="H44" s="194"/>
    </row>
    <row r="45" spans="1:8" ht="25.8" customHeight="1" outlineLevel="1" thickBot="1" x14ac:dyDescent="0.6">
      <c r="B45" s="135" t="s">
        <v>203</v>
      </c>
      <c r="C45" s="11" t="s">
        <v>178</v>
      </c>
      <c r="D45" s="11" t="s">
        <v>10</v>
      </c>
      <c r="E45" s="11">
        <v>1</v>
      </c>
      <c r="F45" s="192" t="str">
        <f>IF(OR(AND(fx_high&gt;2550,fx_high&lt;=5200),AND(fy_high&gt;2550,fy_high&lt;=5200)),IF(OR(5*fx_high&gt;12750,5*fy_high&gt;12750),"Add IMD product ranges if occuring within 12.75 GHz ≤ f &lt; " &amp; MAX(IF(AND(fx_high&gt;2550,fx_high&lt;=5200),5*fx_high,0),IF(AND(fy_high&gt;2550,fy_high&lt;=5200),5*fy_high,0))/1000 &amp; " GHz (upper limit equal to 5th harmonic of Band X or Band Y)",""),"N/A")</f>
        <v>Add IMD product ranges if occuring within 12.75 GHz ≤ f &lt; 18.5 GHz (upper limit equal to 5th harmonic of Band X or Band Y)</v>
      </c>
      <c r="G45" s="193"/>
      <c r="H45" s="194"/>
    </row>
    <row r="46" spans="1:8" ht="15.3" customHeight="1" outlineLevel="1" thickBot="1" x14ac:dyDescent="0.6">
      <c r="B46" s="12" t="s">
        <v>170</v>
      </c>
      <c r="C46" s="13" t="s">
        <v>178</v>
      </c>
      <c r="D46" s="13" t="s">
        <v>10</v>
      </c>
      <c r="E46" s="13">
        <v>2</v>
      </c>
      <c r="F46" s="195" t="str">
        <f>IF(OR(AND(fx_high&gt;5200),AND(fy_high&gt;5200)),"Add IMD product ranges if occuring within 12.75 GHz &lt; f &lt; 26 GHz","N/A")</f>
        <v>N/A</v>
      </c>
      <c r="G46" s="196"/>
      <c r="H46" s="197"/>
    </row>
    <row r="47" spans="1:8" ht="96.9" customHeight="1" outlineLevel="1" thickBot="1" x14ac:dyDescent="0.6">
      <c r="B47" s="176" t="s">
        <v>164</v>
      </c>
      <c r="C47" s="177"/>
      <c r="D47" s="177"/>
      <c r="E47" s="178"/>
    </row>
  </sheetData>
  <mergeCells count="19">
    <mergeCell ref="B47:E47"/>
    <mergeCell ref="B22:H22"/>
    <mergeCell ref="B23:H23"/>
    <mergeCell ref="B25:F25"/>
    <mergeCell ref="B36:H36"/>
    <mergeCell ref="B37:H37"/>
    <mergeCell ref="F39:H39"/>
    <mergeCell ref="F40:H40"/>
    <mergeCell ref="F41:H41"/>
    <mergeCell ref="F42:H42"/>
    <mergeCell ref="F43:H43"/>
    <mergeCell ref="F44:H44"/>
    <mergeCell ref="F45:H45"/>
    <mergeCell ref="F46:H46"/>
    <mergeCell ref="B8:H8"/>
    <mergeCell ref="B9:H9"/>
    <mergeCell ref="B11:E11"/>
    <mergeCell ref="B16:B17"/>
    <mergeCell ref="B20:E20"/>
  </mergeCells>
  <phoneticPr fontId="42" type="noConversion"/>
  <conditionalFormatting sqref="B40:E46">
    <cfRule type="expression" dxfId="38" priority="1">
      <formula>OR($F40="N/A",$B40="N/A")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04"/>
  <sheetViews>
    <sheetView zoomScale="80" zoomScaleNormal="80" workbookViewId="0">
      <selection activeCell="B3" sqref="B3"/>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102" t="s">
        <v>37</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82"/>
      <c r="AH1" s="82"/>
      <c r="AI1" s="82"/>
      <c r="AJ1" s="82"/>
      <c r="AK1" s="82"/>
      <c r="AL1" s="82"/>
      <c r="AM1" s="82"/>
      <c r="AN1" s="83"/>
      <c r="AO1" s="82"/>
      <c r="ZZ1" s="258"/>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82"/>
      <c r="AH2" s="82"/>
      <c r="AI2" s="82"/>
      <c r="AJ2" s="82"/>
      <c r="AK2" s="82"/>
      <c r="AL2" s="82"/>
      <c r="AM2" s="82"/>
      <c r="AN2" s="83"/>
      <c r="AO2" s="82"/>
    </row>
    <row r="3" spans="1:16158" ht="20.7" thickBot="1" x14ac:dyDescent="0.6">
      <c r="B3" s="20" t="s">
        <v>0</v>
      </c>
      <c r="C3" s="4" t="str">
        <f>Config</f>
        <v>CA_n48A-n66A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82"/>
      <c r="AH3" s="82"/>
      <c r="AI3" s="82"/>
      <c r="AJ3" s="82"/>
      <c r="AK3" s="82"/>
      <c r="AL3" s="82"/>
      <c r="AM3" s="82"/>
      <c r="AN3" s="83"/>
      <c r="AO3" s="82"/>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82"/>
      <c r="AH4" s="82"/>
      <c r="AI4" s="82"/>
      <c r="AJ4" s="82"/>
      <c r="AK4" s="82"/>
      <c r="AL4" s="82"/>
      <c r="AM4" s="82"/>
      <c r="AN4" s="83"/>
      <c r="AO4" s="82"/>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142</v>
      </c>
      <c r="C5" s="62" t="str">
        <f>SUBSTITUTE(MID(C3,4,LEN(C3)-3-LEN(C6)-2),"A","")</f>
        <v>n48</v>
      </c>
      <c r="D5" s="63"/>
      <c r="E5" s="63"/>
      <c r="F5" s="63"/>
      <c r="G5" s="63"/>
      <c r="H5" s="63"/>
      <c r="I5" s="63"/>
      <c r="J5" s="63"/>
      <c r="K5" s="63"/>
      <c r="L5" s="63"/>
      <c r="M5" s="48"/>
      <c r="N5" s="98"/>
      <c r="O5" s="98"/>
      <c r="P5" s="98"/>
      <c r="Q5" s="99"/>
      <c r="R5" s="99"/>
      <c r="S5" s="49"/>
      <c r="T5" s="49"/>
      <c r="U5" s="49"/>
      <c r="V5" s="49"/>
      <c r="W5" s="49"/>
      <c r="X5" s="49"/>
      <c r="Y5" s="49"/>
      <c r="Z5" s="49"/>
      <c r="AA5" s="49"/>
      <c r="AB5" s="49"/>
      <c r="AC5" s="49"/>
      <c r="AD5" s="49"/>
      <c r="AE5" s="49"/>
      <c r="AF5" s="49"/>
      <c r="AG5" s="82"/>
      <c r="AH5" s="82"/>
      <c r="AI5" s="82"/>
      <c r="AJ5" s="82"/>
      <c r="AK5" s="82"/>
      <c r="AL5" s="83"/>
      <c r="AM5" s="82"/>
      <c r="AN5" s="82"/>
      <c r="AO5" s="82"/>
      <c r="AP5" s="1"/>
      <c r="AQ5" s="1"/>
    </row>
    <row r="6" spans="1:16158" ht="20.399999999999999" x14ac:dyDescent="0.55000000000000004">
      <c r="B6" s="61" t="s">
        <v>143</v>
      </c>
      <c r="C6" s="62" t="str">
        <f>SUBSTITUTE(RIGHT(C3,LEN(C3)-IFERROR(FIND("-",C3,4),FIND("_",C3,4))),"A","")</f>
        <v>n66</v>
      </c>
      <c r="D6" s="63"/>
      <c r="E6" s="63"/>
      <c r="F6" s="63"/>
      <c r="G6" s="63"/>
      <c r="H6" s="63"/>
      <c r="I6" s="63"/>
      <c r="J6" s="63"/>
      <c r="K6" s="63"/>
      <c r="L6" s="63"/>
      <c r="M6" s="48"/>
      <c r="N6" s="98"/>
      <c r="O6" s="98"/>
      <c r="P6" s="98"/>
      <c r="Q6" s="99"/>
      <c r="R6" s="99"/>
      <c r="S6" s="49"/>
      <c r="T6" s="49"/>
      <c r="U6" s="49"/>
      <c r="V6" s="49"/>
      <c r="W6" s="49"/>
      <c r="X6" s="49"/>
      <c r="Y6" s="49"/>
      <c r="Z6" s="49"/>
      <c r="AA6" s="49"/>
      <c r="AB6" s="49"/>
      <c r="AC6" s="49"/>
      <c r="AD6" s="49"/>
      <c r="AE6" s="49"/>
      <c r="AF6" s="49"/>
      <c r="AG6" s="82"/>
      <c r="AH6" s="82"/>
      <c r="AI6" s="82"/>
      <c r="AJ6" s="82"/>
      <c r="AK6" s="82"/>
      <c r="AL6" s="83"/>
      <c r="AM6" s="82"/>
      <c r="AN6" s="82"/>
      <c r="AO6" s="82"/>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82"/>
      <c r="AH7" s="82"/>
      <c r="AI7" s="82"/>
      <c r="AJ7" s="82"/>
      <c r="AK7" s="82"/>
      <c r="AL7" s="82"/>
      <c r="AM7" s="82"/>
      <c r="AN7" s="83"/>
      <c r="AO7" s="82"/>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07" t="s">
        <v>38</v>
      </c>
      <c r="C8" s="208"/>
      <c r="D8" s="208"/>
      <c r="E8" s="208"/>
      <c r="F8" s="208"/>
      <c r="G8" s="208"/>
      <c r="H8" s="208"/>
      <c r="I8" s="208"/>
      <c r="J8" s="208"/>
      <c r="K8" s="208"/>
      <c r="L8" s="208"/>
      <c r="M8" s="208"/>
      <c r="N8" s="209"/>
      <c r="O8" s="51"/>
      <c r="P8" s="48"/>
      <c r="Q8" s="48"/>
      <c r="R8" s="48"/>
      <c r="S8" s="49"/>
      <c r="T8" s="49"/>
      <c r="U8" s="49"/>
      <c r="V8" s="49"/>
      <c r="W8" s="49"/>
      <c r="X8" s="49"/>
      <c r="Y8" s="49"/>
      <c r="Z8" s="49"/>
      <c r="AA8" s="49"/>
      <c r="AB8" s="49"/>
      <c r="AC8" s="49"/>
      <c r="AD8" s="49"/>
      <c r="AE8" s="49"/>
      <c r="AF8" s="49"/>
      <c r="AG8" s="82"/>
      <c r="AH8" s="82"/>
      <c r="AI8" s="82"/>
      <c r="AJ8" s="82"/>
      <c r="AK8" s="82"/>
      <c r="AL8" s="82"/>
      <c r="AM8" s="82"/>
      <c r="AN8" s="83"/>
      <c r="AO8" s="82"/>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49" t="s">
        <v>207</v>
      </c>
      <c r="C9" s="250"/>
      <c r="D9" s="250"/>
      <c r="E9" s="250"/>
      <c r="F9" s="250"/>
      <c r="G9" s="250"/>
      <c r="H9" s="250"/>
      <c r="I9" s="250"/>
      <c r="J9" s="250"/>
      <c r="K9" s="250"/>
      <c r="L9" s="250"/>
      <c r="M9" s="250"/>
      <c r="N9" s="251"/>
      <c r="O9" s="48"/>
      <c r="P9" s="98"/>
      <c r="Q9" s="99"/>
      <c r="R9" s="99"/>
      <c r="S9" s="49"/>
      <c r="T9" s="49"/>
      <c r="U9" s="49"/>
      <c r="V9" s="49"/>
      <c r="W9" s="49"/>
      <c r="X9" s="49"/>
      <c r="Y9" s="49"/>
      <c r="Z9" s="49"/>
      <c r="AA9" s="49"/>
      <c r="AB9" s="49"/>
      <c r="AC9" s="49"/>
      <c r="AD9" s="49"/>
      <c r="AE9" s="49"/>
      <c r="AF9" s="49"/>
      <c r="AG9" s="82"/>
      <c r="AH9" s="82"/>
      <c r="AI9" s="82"/>
      <c r="AJ9" s="82"/>
      <c r="AK9" s="82"/>
      <c r="AL9" s="82"/>
      <c r="AM9" s="82"/>
      <c r="AN9" s="83"/>
      <c r="AO9" s="82"/>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4"/>
      <c r="C10" s="104"/>
      <c r="D10" s="104"/>
      <c r="E10" s="104"/>
      <c r="F10" s="104"/>
      <c r="G10" s="104"/>
      <c r="H10" s="104"/>
      <c r="I10" s="104"/>
      <c r="J10" s="104"/>
      <c r="K10" s="48"/>
      <c r="L10" s="48"/>
      <c r="M10" s="48"/>
      <c r="N10" s="48"/>
      <c r="O10" s="48"/>
      <c r="P10" s="48"/>
      <c r="Q10" s="48"/>
      <c r="R10" s="48"/>
      <c r="S10" s="49"/>
      <c r="T10" s="49"/>
      <c r="U10" s="49"/>
      <c r="V10" s="49"/>
      <c r="W10" s="49"/>
      <c r="X10" s="49"/>
      <c r="Y10" s="49"/>
      <c r="Z10" s="49"/>
      <c r="AA10" s="49"/>
      <c r="AB10" s="49"/>
      <c r="AC10" s="49"/>
      <c r="AD10" s="49"/>
      <c r="AE10" s="49"/>
      <c r="AF10" s="49"/>
      <c r="AG10" s="82"/>
      <c r="AH10" s="82"/>
      <c r="AI10" s="82"/>
      <c r="AJ10" s="82"/>
      <c r="AK10" s="82"/>
      <c r="AL10" s="82"/>
      <c r="AM10" s="82"/>
      <c r="AN10" s="83"/>
      <c r="AO10" s="82"/>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53" t="s">
        <v>208</v>
      </c>
      <c r="C11" s="154" t="s">
        <v>210</v>
      </c>
      <c r="D11" s="252"/>
      <c r="E11" s="253"/>
      <c r="F11" s="253"/>
      <c r="G11" s="253"/>
      <c r="H11" s="253"/>
      <c r="I11" s="253"/>
      <c r="J11" s="48"/>
      <c r="K11" s="48"/>
      <c r="L11" s="48"/>
      <c r="M11" s="48"/>
      <c r="N11" s="48"/>
      <c r="O11" s="48"/>
      <c r="P11" s="48"/>
      <c r="Q11" s="48"/>
      <c r="R11" s="48"/>
      <c r="S11" s="49"/>
      <c r="T11" s="49"/>
      <c r="U11" s="49"/>
      <c r="V11" s="49"/>
      <c r="W11" s="49"/>
      <c r="X11" s="49"/>
      <c r="Y11" s="49"/>
      <c r="Z11" s="49"/>
      <c r="AA11" s="49"/>
      <c r="AB11" s="49"/>
      <c r="AC11" s="49"/>
      <c r="AD11" s="49"/>
      <c r="AE11" s="49"/>
      <c r="AF11" s="49"/>
      <c r="AG11" s="82"/>
      <c r="AH11" s="82"/>
      <c r="AI11" s="82"/>
      <c r="AJ11" s="82"/>
      <c r="AK11" s="82"/>
      <c r="AL11" s="82"/>
      <c r="AM11" s="82"/>
      <c r="AN11" s="83"/>
      <c r="AO11" s="82"/>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82"/>
      <c r="AH12" s="82"/>
      <c r="AI12" s="82"/>
      <c r="AJ12" s="82"/>
      <c r="AK12" s="82"/>
      <c r="AL12" s="82"/>
      <c r="AM12" s="82"/>
      <c r="AN12" s="83"/>
      <c r="AO12" s="82"/>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20" t="s">
        <v>39</v>
      </c>
      <c r="C13" s="220" t="s">
        <v>40</v>
      </c>
      <c r="D13" s="220"/>
      <c r="E13" s="220"/>
      <c r="F13" s="220"/>
      <c r="G13" s="220"/>
      <c r="H13" s="220"/>
      <c r="I13" s="220"/>
      <c r="J13" s="105"/>
      <c r="K13" s="48"/>
      <c r="L13" s="48"/>
      <c r="M13" s="48"/>
      <c r="N13" s="48"/>
      <c r="O13" s="48"/>
      <c r="P13" s="48"/>
      <c r="Q13" s="48"/>
      <c r="R13" s="48"/>
      <c r="S13" s="49"/>
      <c r="T13" s="49"/>
      <c r="U13" s="49"/>
      <c r="V13" s="49"/>
      <c r="W13" s="49"/>
      <c r="X13" s="49"/>
      <c r="Y13" s="49"/>
      <c r="Z13" s="49"/>
      <c r="AA13" s="49"/>
      <c r="AB13" s="49"/>
      <c r="AC13" s="49"/>
      <c r="AD13" s="49"/>
      <c r="AE13" s="49"/>
      <c r="AF13" s="49"/>
      <c r="AG13" s="82"/>
      <c r="AH13" s="82"/>
      <c r="AI13" s="82"/>
      <c r="AJ13" s="82"/>
      <c r="AK13" s="82"/>
      <c r="AL13" s="82"/>
      <c r="AM13" s="82"/>
      <c r="AN13" s="83"/>
      <c r="AO13" s="82"/>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20"/>
      <c r="C14" s="152" t="s">
        <v>41</v>
      </c>
      <c r="D14" s="220" t="s">
        <v>42</v>
      </c>
      <c r="E14" s="220"/>
      <c r="F14" s="220"/>
      <c r="G14" s="152" t="s">
        <v>43</v>
      </c>
      <c r="H14" s="152" t="s">
        <v>44</v>
      </c>
      <c r="I14" s="155" t="s">
        <v>4</v>
      </c>
      <c r="J14" s="48"/>
      <c r="K14" s="48"/>
      <c r="L14" s="48"/>
      <c r="M14" s="48"/>
      <c r="N14" s="48"/>
      <c r="O14" s="48"/>
      <c r="P14" s="48"/>
      <c r="Q14" s="48"/>
      <c r="R14" s="48"/>
      <c r="S14" s="49"/>
      <c r="T14" s="49"/>
      <c r="U14" s="49"/>
      <c r="V14" s="49"/>
      <c r="W14" s="49"/>
      <c r="X14" s="49"/>
      <c r="Y14" s="49"/>
      <c r="Z14" s="49"/>
      <c r="AA14" s="49"/>
      <c r="AB14" s="49"/>
      <c r="AC14" s="49"/>
      <c r="AD14" s="49"/>
      <c r="AE14" s="49"/>
      <c r="AF14" s="49"/>
      <c r="AG14" s="82"/>
      <c r="AH14" s="82"/>
      <c r="AI14" s="82"/>
      <c r="AJ14" s="82"/>
      <c r="AK14" s="82"/>
      <c r="AL14" s="82"/>
      <c r="AM14" s="82"/>
      <c r="AN14" s="83"/>
      <c r="AO14" s="82"/>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45.6" outlineLevel="1" x14ac:dyDescent="0.55000000000000004">
      <c r="A15" s="48"/>
      <c r="B15" s="257" t="s">
        <v>211</v>
      </c>
      <c r="C15" s="157" t="s">
        <v>212</v>
      </c>
      <c r="D15" s="158" t="s">
        <v>213</v>
      </c>
      <c r="E15" s="156" t="s">
        <v>180</v>
      </c>
      <c r="F15" s="157" t="s">
        <v>214</v>
      </c>
      <c r="G15" s="156">
        <v>-50</v>
      </c>
      <c r="H15" s="156">
        <v>1</v>
      </c>
      <c r="I15" s="159"/>
      <c r="J15" s="48"/>
      <c r="K15" s="48"/>
      <c r="L15" s="48"/>
      <c r="M15" s="48"/>
      <c r="N15" s="48"/>
      <c r="O15" s="48"/>
      <c r="P15" s="48"/>
      <c r="Q15" s="48"/>
      <c r="R15" s="48"/>
      <c r="S15" s="49"/>
      <c r="T15" s="49"/>
      <c r="U15" s="49"/>
      <c r="V15" s="49"/>
      <c r="W15" s="49"/>
      <c r="X15" s="49"/>
      <c r="Y15" s="49"/>
      <c r="Z15" s="49"/>
      <c r="AA15" s="49"/>
      <c r="AB15" s="49"/>
      <c r="AC15" s="49"/>
      <c r="AD15" s="49"/>
      <c r="AE15" s="49"/>
      <c r="AF15" s="49"/>
      <c r="AG15" s="82"/>
      <c r="AH15" s="82"/>
      <c r="AI15" s="82"/>
      <c r="AJ15" s="82"/>
      <c r="AK15" s="82"/>
      <c r="AL15" s="82"/>
      <c r="AM15" s="82"/>
      <c r="AN15" s="83"/>
      <c r="AO15" s="82"/>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ht="14.7" outlineLevel="1" thickBot="1" x14ac:dyDescent="0.6">
      <c r="A16" s="48"/>
      <c r="B16" s="104"/>
      <c r="C16" s="104"/>
      <c r="D16" s="104"/>
      <c r="E16" s="104"/>
      <c r="F16" s="104"/>
      <c r="G16" s="104"/>
      <c r="H16" s="104"/>
      <c r="I16" s="104"/>
      <c r="J16" s="104"/>
      <c r="K16" s="48"/>
      <c r="L16" s="48"/>
      <c r="M16" s="48"/>
      <c r="N16" s="48"/>
      <c r="O16" s="48"/>
      <c r="P16" s="48"/>
      <c r="Q16" s="48"/>
      <c r="R16" s="48"/>
      <c r="S16" s="49"/>
      <c r="T16" s="49"/>
      <c r="U16" s="49"/>
      <c r="V16" s="49"/>
      <c r="W16" s="49"/>
      <c r="X16" s="49"/>
      <c r="Y16" s="49"/>
      <c r="Z16" s="49"/>
      <c r="AA16" s="49"/>
      <c r="AB16" s="49"/>
      <c r="AC16" s="49"/>
      <c r="AD16" s="49"/>
      <c r="AE16" s="49"/>
      <c r="AF16" s="49"/>
      <c r="AG16" s="82"/>
      <c r="AH16" s="82"/>
      <c r="AI16" s="82"/>
      <c r="AJ16" s="82"/>
      <c r="AK16" s="82"/>
      <c r="AL16" s="82"/>
      <c r="AM16" s="82"/>
      <c r="AN16" s="83"/>
      <c r="AO16" s="82"/>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ht="18.600000000000001" thickBot="1" x14ac:dyDescent="0.6">
      <c r="A17" s="48"/>
      <c r="B17" s="207" t="s">
        <v>45</v>
      </c>
      <c r="C17" s="208"/>
      <c r="D17" s="208"/>
      <c r="E17" s="208"/>
      <c r="F17" s="208"/>
      <c r="G17" s="208"/>
      <c r="H17" s="208"/>
      <c r="I17" s="208"/>
      <c r="J17" s="208"/>
      <c r="K17" s="208"/>
      <c r="L17" s="208"/>
      <c r="M17" s="208"/>
      <c r="N17" s="209"/>
      <c r="O17" s="51"/>
      <c r="P17" s="48"/>
      <c r="Q17" s="48"/>
      <c r="R17" s="48"/>
      <c r="S17" s="49"/>
      <c r="T17" s="49"/>
      <c r="U17" s="49"/>
      <c r="V17" s="49"/>
      <c r="W17" s="49"/>
      <c r="X17" s="49"/>
      <c r="Y17" s="49"/>
      <c r="Z17" s="49"/>
      <c r="AA17" s="49"/>
      <c r="AB17" s="49"/>
      <c r="AC17" s="49"/>
      <c r="AD17" s="49"/>
      <c r="AE17" s="49"/>
      <c r="AF17" s="49"/>
      <c r="AG17" s="82"/>
      <c r="AH17" s="82"/>
      <c r="AI17" s="82"/>
      <c r="AJ17" s="82"/>
      <c r="AK17" s="82"/>
      <c r="AL17" s="82"/>
      <c r="AM17" s="82"/>
      <c r="AN17" s="83"/>
      <c r="AO17" s="82"/>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ht="18.3" outlineLevel="1" x14ac:dyDescent="0.55000000000000004">
      <c r="A18" s="51"/>
      <c r="B18" s="51"/>
      <c r="C18" s="51"/>
      <c r="D18" s="51"/>
      <c r="E18" s="51"/>
      <c r="F18" s="51"/>
      <c r="G18" s="51"/>
      <c r="H18" s="51"/>
      <c r="I18" s="51"/>
      <c r="J18" s="51"/>
      <c r="K18" s="51"/>
      <c r="L18" s="51"/>
      <c r="M18" s="51"/>
      <c r="N18" s="51"/>
      <c r="O18" s="51"/>
      <c r="P18" s="48"/>
      <c r="Q18" s="48"/>
      <c r="R18" s="48"/>
      <c r="S18" s="49"/>
      <c r="T18" s="49"/>
      <c r="U18" s="49"/>
      <c r="V18" s="49"/>
      <c r="W18" s="49"/>
      <c r="X18" s="49"/>
      <c r="Y18" s="49"/>
      <c r="Z18" s="49"/>
      <c r="AA18" s="49"/>
      <c r="AB18" s="49"/>
      <c r="AC18" s="49"/>
      <c r="AD18" s="49"/>
      <c r="AE18" s="49"/>
      <c r="AF18" s="49"/>
      <c r="AG18" s="82"/>
      <c r="AH18" s="82"/>
      <c r="AI18" s="82"/>
      <c r="AJ18" s="82"/>
      <c r="AK18" s="82"/>
      <c r="AL18" s="82"/>
      <c r="AM18" s="82"/>
      <c r="AN18" s="83"/>
      <c r="AO18" s="82"/>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ht="37.799999999999997" customHeight="1" outlineLevel="1" x14ac:dyDescent="0.55000000000000004">
      <c r="A19" s="51"/>
      <c r="B19" s="200" t="s">
        <v>191</v>
      </c>
      <c r="C19" s="200"/>
      <c r="D19" s="200"/>
      <c r="E19" s="200"/>
      <c r="F19" s="200"/>
      <c r="G19" s="200"/>
      <c r="H19" s="200"/>
      <c r="I19" s="51"/>
      <c r="J19" s="51"/>
      <c r="K19" s="51"/>
      <c r="L19" s="51"/>
      <c r="M19" s="51"/>
      <c r="N19" s="51"/>
      <c r="O19" s="51"/>
      <c r="P19" s="48"/>
      <c r="Q19" s="48"/>
      <c r="R19" s="48"/>
      <c r="S19" s="49"/>
      <c r="T19" s="49"/>
      <c r="U19" s="49"/>
      <c r="V19" s="49"/>
      <c r="W19" s="49"/>
      <c r="X19" s="49"/>
      <c r="Y19" s="49"/>
      <c r="Z19" s="49"/>
      <c r="AA19" s="49"/>
      <c r="AB19" s="49"/>
      <c r="AC19" s="49"/>
      <c r="AD19" s="49"/>
      <c r="AE19" s="49"/>
      <c r="AF19" s="49"/>
      <c r="AG19" s="82"/>
      <c r="AH19" s="82"/>
      <c r="AI19" s="82"/>
      <c r="AJ19" s="82"/>
      <c r="AK19" s="82"/>
      <c r="AL19" s="82"/>
      <c r="AM19" s="82"/>
      <c r="AN19" s="83"/>
      <c r="AO19" s="82"/>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ht="18.3" outlineLevel="1" x14ac:dyDescent="0.55000000000000004">
      <c r="B20" s="198" t="str">
        <f>"Band X: "&amp;Xband</f>
        <v>Band X: n48</v>
      </c>
      <c r="C20" s="199"/>
      <c r="D20" s="198" t="str">
        <f>"Band Y: "&amp;Yband</f>
        <v>Band Y: n66</v>
      </c>
      <c r="E20" s="199"/>
      <c r="F20" s="48"/>
      <c r="G20" s="48"/>
      <c r="H20" s="48"/>
      <c r="I20" s="48"/>
      <c r="J20" s="48"/>
      <c r="K20" s="48"/>
      <c r="L20" s="48"/>
      <c r="M20" s="48"/>
      <c r="N20" s="48"/>
      <c r="O20" s="51"/>
      <c r="P20" s="51"/>
      <c r="Q20" s="51"/>
      <c r="R20" s="48"/>
      <c r="S20" s="49"/>
      <c r="T20" s="49"/>
      <c r="U20" s="49"/>
      <c r="V20" s="49"/>
      <c r="W20" s="49"/>
      <c r="X20" s="49"/>
      <c r="Y20" s="49"/>
      <c r="Z20" s="49"/>
      <c r="AA20" s="49"/>
      <c r="AB20" s="49"/>
      <c r="AC20" s="49"/>
      <c r="AD20" s="49"/>
      <c r="AE20" s="49"/>
      <c r="AF20" s="49"/>
      <c r="AG20" s="82"/>
      <c r="AH20" s="82"/>
      <c r="AI20" s="82"/>
      <c r="AJ20" s="82"/>
      <c r="AK20" s="82"/>
      <c r="AL20" s="82"/>
      <c r="AM20" s="82"/>
      <c r="AN20" s="83"/>
      <c r="AO20" s="82"/>
    </row>
    <row r="21" spans="1:16158" ht="18.3" outlineLevel="1" x14ac:dyDescent="0.55000000000000004">
      <c r="B21" s="22" t="s">
        <v>192</v>
      </c>
      <c r="C21" s="22" t="s">
        <v>193</v>
      </c>
      <c r="D21" s="22" t="s">
        <v>194</v>
      </c>
      <c r="E21" s="22" t="s">
        <v>195</v>
      </c>
      <c r="F21" s="48"/>
      <c r="G21" s="106"/>
      <c r="H21" s="48"/>
      <c r="I21" s="48"/>
      <c r="J21" s="48"/>
      <c r="K21" s="48"/>
      <c r="L21" s="48"/>
      <c r="M21" s="48"/>
      <c r="N21" s="48"/>
      <c r="O21" s="51"/>
      <c r="P21" s="48"/>
      <c r="Q21" s="48"/>
      <c r="R21" s="48"/>
      <c r="S21" s="48"/>
      <c r="T21" s="48"/>
      <c r="U21" s="48"/>
      <c r="V21" s="48"/>
      <c r="W21" s="48"/>
      <c r="X21" s="48"/>
      <c r="Y21" s="48"/>
      <c r="Z21" s="48"/>
      <c r="AA21" s="48"/>
      <c r="AB21" s="48"/>
      <c r="AC21" s="48"/>
      <c r="AD21" s="48"/>
      <c r="AE21" s="48"/>
      <c r="AF21" s="48"/>
      <c r="AG21" s="84"/>
      <c r="AH21" s="84"/>
      <c r="AI21" s="82"/>
      <c r="AJ21" s="82"/>
      <c r="AK21" s="82"/>
      <c r="AL21" s="82"/>
      <c r="AM21" s="82"/>
      <c r="AN21" s="83"/>
      <c r="AO21" s="82"/>
    </row>
    <row r="22" spans="1:16158" ht="13.5" customHeight="1" outlineLevel="1" x14ac:dyDescent="0.55000000000000004">
      <c r="B22" s="134">
        <f>fx_low</f>
        <v>3550</v>
      </c>
      <c r="C22" s="134">
        <f>fx_high</f>
        <v>3700</v>
      </c>
      <c r="D22" s="134">
        <f>fy_low</f>
        <v>1710</v>
      </c>
      <c r="E22" s="134">
        <f>fy_high</f>
        <v>1780</v>
      </c>
      <c r="F22" s="48"/>
      <c r="G22" s="106"/>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84"/>
      <c r="AH22" s="84"/>
      <c r="AI22" s="82"/>
      <c r="AJ22" s="82"/>
      <c r="AK22" s="82"/>
      <c r="AL22" s="82"/>
      <c r="AM22" s="82"/>
      <c r="AN22" s="83"/>
      <c r="AO22" s="82"/>
    </row>
    <row r="23" spans="1:16158" outlineLevel="1" x14ac:dyDescent="0.55000000000000004">
      <c r="B23" s="48"/>
      <c r="C23" s="48"/>
      <c r="D23" s="48"/>
      <c r="E23" s="48"/>
      <c r="F23" s="48"/>
      <c r="G23" s="48"/>
      <c r="H23" s="48"/>
      <c r="I23" s="48"/>
      <c r="J23" s="48"/>
      <c r="K23" s="48"/>
      <c r="L23" s="48"/>
      <c r="M23" s="48"/>
      <c r="N23" s="48"/>
      <c r="O23" s="48"/>
      <c r="P23" s="48"/>
      <c r="Q23" s="48"/>
      <c r="R23" s="48"/>
      <c r="S23" s="49"/>
      <c r="T23" s="49"/>
      <c r="U23" s="49"/>
      <c r="V23" s="49"/>
      <c r="W23" s="49"/>
      <c r="X23" s="49"/>
      <c r="Y23" s="49"/>
      <c r="Z23" s="49"/>
      <c r="AA23" s="49"/>
      <c r="AB23" s="49"/>
      <c r="AC23" s="49"/>
      <c r="AD23" s="49"/>
      <c r="AE23" s="49"/>
      <c r="AF23" s="49"/>
      <c r="AG23" s="82"/>
      <c r="AH23" s="82"/>
      <c r="AI23" s="84"/>
      <c r="AJ23" s="84"/>
      <c r="AK23" s="84"/>
      <c r="AL23" s="84"/>
      <c r="AM23" s="82"/>
      <c r="AN23" s="83"/>
      <c r="AO23" s="82"/>
    </row>
    <row r="24" spans="1:16158" ht="37.200000000000003" customHeight="1" outlineLevel="1" x14ac:dyDescent="0.55000000000000004">
      <c r="B24" s="201" t="s">
        <v>204</v>
      </c>
      <c r="C24" s="201"/>
      <c r="D24" s="201"/>
      <c r="E24" s="201"/>
      <c r="F24" s="201"/>
      <c r="G24" s="201"/>
      <c r="H24" s="201"/>
      <c r="I24" s="48"/>
      <c r="J24" s="48"/>
      <c r="K24" s="48"/>
      <c r="L24" s="48"/>
      <c r="M24" s="48"/>
      <c r="N24" s="48"/>
      <c r="O24" s="48"/>
      <c r="P24" s="48"/>
      <c r="Q24" s="48"/>
      <c r="R24" s="48"/>
      <c r="S24" s="49"/>
      <c r="T24" s="49"/>
      <c r="U24" s="49"/>
      <c r="V24" s="49"/>
      <c r="W24" s="49"/>
      <c r="X24" s="49"/>
      <c r="Y24" s="49"/>
      <c r="Z24" s="49"/>
      <c r="AA24" s="49"/>
      <c r="AB24" s="49"/>
      <c r="AC24" s="49"/>
      <c r="AD24" s="49"/>
      <c r="AE24" s="49"/>
      <c r="AF24" s="49"/>
      <c r="AG24" s="82"/>
      <c r="AH24" s="82"/>
      <c r="AI24" s="84"/>
      <c r="AJ24" s="84"/>
      <c r="AK24" s="84"/>
      <c r="AL24" s="84"/>
      <c r="AM24" s="82"/>
      <c r="AN24" s="83"/>
      <c r="AO24" s="82"/>
    </row>
    <row r="25" spans="1:16158" outlineLevel="1" x14ac:dyDescent="0.55000000000000004">
      <c r="B25" s="198" t="str">
        <f>"Band X: "&amp;Xband</f>
        <v>Band X: n48</v>
      </c>
      <c r="C25" s="199"/>
      <c r="D25" s="198" t="str">
        <f>"Band Y: "&amp;Yband</f>
        <v>Band Y: n66</v>
      </c>
      <c r="E25" s="199"/>
      <c r="F25" s="48"/>
      <c r="G25" s="48"/>
      <c r="H25" s="48"/>
      <c r="I25" s="48"/>
      <c r="J25" s="48"/>
      <c r="K25" s="48"/>
      <c r="L25" s="48"/>
      <c r="M25" s="48"/>
      <c r="N25" s="48"/>
      <c r="O25" s="48"/>
      <c r="P25" s="48"/>
      <c r="Q25" s="48"/>
      <c r="R25" s="48"/>
      <c r="S25" s="49"/>
      <c r="T25" s="49"/>
      <c r="U25" s="49"/>
      <c r="V25" s="49"/>
      <c r="W25" s="49"/>
      <c r="X25" s="49"/>
      <c r="Y25" s="49"/>
      <c r="Z25" s="49"/>
      <c r="AA25" s="49"/>
      <c r="AB25" s="49"/>
      <c r="AC25" s="49"/>
      <c r="AD25" s="49"/>
      <c r="AE25" s="49"/>
      <c r="AF25" s="49"/>
      <c r="AG25" s="82"/>
      <c r="AH25" s="82"/>
      <c r="AI25" s="82"/>
      <c r="AJ25" s="82"/>
      <c r="AK25" s="82"/>
      <c r="AL25" s="82"/>
      <c r="AM25" s="82"/>
      <c r="AN25" s="83"/>
      <c r="AO25" s="82"/>
    </row>
    <row r="26" spans="1:16158" ht="22.8" outlineLevel="1" x14ac:dyDescent="0.55000000000000004">
      <c r="B26" s="141" t="s">
        <v>196</v>
      </c>
      <c r="C26" s="141" t="s">
        <v>197</v>
      </c>
      <c r="D26" s="141" t="s">
        <v>196</v>
      </c>
      <c r="E26" s="140" t="s">
        <v>197</v>
      </c>
      <c r="F26" s="48"/>
      <c r="G26" s="48"/>
      <c r="H26" s="48"/>
      <c r="I26" s="48"/>
      <c r="J26" s="48"/>
      <c r="K26" s="48"/>
      <c r="L26" s="48"/>
      <c r="M26" s="48"/>
      <c r="N26" s="48"/>
      <c r="O26" s="48"/>
      <c r="P26" s="48"/>
      <c r="Q26" s="48"/>
      <c r="R26" s="48"/>
      <c r="S26" s="49"/>
      <c r="T26" s="49"/>
      <c r="U26" s="49"/>
      <c r="V26" s="49"/>
      <c r="W26" s="49"/>
      <c r="X26" s="49"/>
      <c r="Y26" s="49"/>
      <c r="Z26" s="49"/>
      <c r="AA26" s="49"/>
      <c r="AB26" s="49"/>
      <c r="AC26" s="49"/>
      <c r="AD26" s="49"/>
      <c r="AE26" s="49"/>
      <c r="AF26" s="49"/>
      <c r="AG26" s="82"/>
      <c r="AH26" s="82"/>
      <c r="AI26" s="82"/>
      <c r="AJ26" s="82"/>
      <c r="AK26" s="82"/>
      <c r="AL26" s="82"/>
      <c r="AM26" s="82"/>
      <c r="AN26" s="83"/>
      <c r="AO26" s="82"/>
    </row>
    <row r="27" spans="1:16158" ht="18.3" customHeight="1" outlineLevel="1" x14ac:dyDescent="0.55000000000000004">
      <c r="B27" s="143">
        <v>10</v>
      </c>
      <c r="C27" s="142">
        <v>15</v>
      </c>
      <c r="D27" s="142">
        <v>5</v>
      </c>
      <c r="E27" s="142">
        <v>15</v>
      </c>
      <c r="F27" s="48"/>
      <c r="G27" s="48"/>
      <c r="H27" s="106"/>
      <c r="I27" s="48"/>
      <c r="J27" s="48"/>
      <c r="K27" s="48"/>
      <c r="L27" s="48"/>
      <c r="M27" s="48"/>
      <c r="N27" s="48"/>
      <c r="O27" s="48"/>
      <c r="P27" s="48"/>
      <c r="Q27"/>
      <c r="R27" s="48"/>
      <c r="S27" s="49"/>
      <c r="T27" s="49"/>
      <c r="U27" s="49"/>
      <c r="V27" s="49"/>
      <c r="W27" s="49"/>
      <c r="X27" s="49"/>
      <c r="Y27" s="49"/>
      <c r="Z27" s="49"/>
      <c r="AA27" s="49"/>
      <c r="AB27" s="49"/>
      <c r="AC27" s="49"/>
      <c r="AD27" s="49"/>
      <c r="AE27" s="49"/>
      <c r="AF27" s="49"/>
      <c r="AG27" s="82"/>
      <c r="AH27" s="82"/>
      <c r="AI27" s="82"/>
      <c r="AJ27" s="82"/>
      <c r="AK27" s="82"/>
      <c r="AL27" s="82"/>
      <c r="AM27" s="82"/>
      <c r="AN27" s="83"/>
      <c r="AO27" s="82"/>
    </row>
    <row r="28" spans="1:16158" ht="34.200000000000003" customHeight="1" outlineLevel="1" x14ac:dyDescent="0.55000000000000004">
      <c r="B28" s="202" t="s">
        <v>205</v>
      </c>
      <c r="C28" s="202"/>
      <c r="D28" s="202"/>
      <c r="E28" s="202"/>
      <c r="F28" s="202"/>
      <c r="G28" s="202"/>
      <c r="H28" s="202"/>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82"/>
      <c r="AH28" s="82"/>
      <c r="AI28" s="82"/>
      <c r="AJ28" s="82"/>
      <c r="AK28" s="82"/>
      <c r="AL28" s="82"/>
      <c r="AM28" s="82"/>
      <c r="AN28" s="83"/>
      <c r="AO28" s="82"/>
    </row>
    <row r="29" spans="1:16158" ht="18.3" customHeight="1" outlineLevel="1" x14ac:dyDescent="0.55000000000000004">
      <c r="B29" s="198" t="str">
        <f>"Band X: "&amp;Xband</f>
        <v>Band X: n48</v>
      </c>
      <c r="C29" s="199"/>
      <c r="D29" s="198" t="str">
        <f>"Band Y: "&amp;Yband</f>
        <v>Band Y: n66</v>
      </c>
      <c r="E29" s="199"/>
      <c r="F29" s="48"/>
      <c r="G29" s="48"/>
      <c r="H29" s="106"/>
      <c r="I29" s="254" t="s">
        <v>46</v>
      </c>
      <c r="J29" s="254"/>
      <c r="K29" s="254"/>
      <c r="L29" s="254"/>
      <c r="M29" s="254"/>
      <c r="N29" s="254"/>
      <c r="O29" s="48"/>
      <c r="P29" s="48"/>
      <c r="Q29" s="48"/>
      <c r="R29" s="48"/>
      <c r="S29" s="49"/>
      <c r="T29" s="49"/>
      <c r="U29" s="49"/>
      <c r="V29" s="49"/>
      <c r="W29" s="49"/>
      <c r="X29" s="49"/>
      <c r="Y29" s="49"/>
      <c r="Z29" s="49"/>
      <c r="AA29" s="49"/>
      <c r="AB29" s="49"/>
      <c r="AC29" s="49"/>
      <c r="AD29" s="49"/>
      <c r="AE29" s="49"/>
      <c r="AF29" s="49"/>
      <c r="AG29" s="82"/>
      <c r="AH29" s="82"/>
      <c r="AI29" s="82"/>
      <c r="AJ29" s="82"/>
      <c r="AK29" s="82"/>
      <c r="AL29" s="82"/>
      <c r="AM29" s="82"/>
      <c r="AN29" s="83"/>
      <c r="AO29" s="82"/>
    </row>
    <row r="30" spans="1:16158" ht="25.8" customHeight="1" outlineLevel="1" x14ac:dyDescent="0.55000000000000004">
      <c r="B30" s="27" t="s">
        <v>190</v>
      </c>
      <c r="C30" s="27" t="s">
        <v>189</v>
      </c>
      <c r="D30" s="27" t="s">
        <v>188</v>
      </c>
      <c r="E30" s="27" t="s">
        <v>187</v>
      </c>
      <c r="F30" s="48"/>
      <c r="G30" s="48"/>
      <c r="H30" s="106"/>
      <c r="I30" s="23" t="s">
        <v>47</v>
      </c>
      <c r="J30" s="23" t="s">
        <v>48</v>
      </c>
      <c r="K30" s="23" t="s">
        <v>49</v>
      </c>
      <c r="L30" s="23" t="s">
        <v>50</v>
      </c>
      <c r="M30" s="24" t="s">
        <v>51</v>
      </c>
      <c r="N30" s="24" t="s">
        <v>52</v>
      </c>
      <c r="O30" s="48"/>
      <c r="P30" s="48"/>
      <c r="Q30" s="48"/>
      <c r="R30" s="48"/>
      <c r="S30" s="49"/>
      <c r="T30" s="49"/>
      <c r="U30" s="49"/>
      <c r="V30" s="49"/>
      <c r="W30" s="49"/>
      <c r="X30" s="49"/>
      <c r="Y30" s="49"/>
      <c r="Z30" s="49"/>
      <c r="AA30" s="49"/>
      <c r="AB30" s="49"/>
      <c r="AC30" s="49"/>
      <c r="AD30" s="49"/>
      <c r="AE30" s="49"/>
      <c r="AF30" s="49"/>
      <c r="AG30" s="82"/>
      <c r="AH30" s="82"/>
      <c r="AI30" s="82"/>
      <c r="AJ30" s="82"/>
      <c r="AK30" s="82"/>
      <c r="AL30" s="82"/>
      <c r="AM30" s="82"/>
      <c r="AN30" s="83"/>
      <c r="AO30" s="82"/>
    </row>
    <row r="31" spans="1:16158" ht="18.3" customHeight="1" outlineLevel="1" x14ac:dyDescent="0.55000000000000004">
      <c r="B31" s="151">
        <f>fx_low+Xband_Min_CBW/2-((INDEX('Support data'!$A$4:$P$9,MATCH(Xband_Min_SCS,'Support data'!$A$4:$A$9),MATCH(Xband_Min_CBW,'Support data'!$A$4:$P$4))-1)/2)*12*Xband_Min_SCS/1000</f>
        <v>3550.41</v>
      </c>
      <c r="C31" s="151">
        <f>fx_high-Xband_Min_CBW/2-((INDEX('Support data'!$A$4:$P$9,MATCH(Xband_Min_SCS,'Support data'!$A$4:$A$9),MATCH(Xband_Min_CBW,'Support data'!$A$4:$P$4))-1)/2-(INDEX('Support data'!$A$4:$P$9,MATCH(Xband_Min_SCS,'Support data'!$A$4:$A$9),MATCH(Xband_Min_CBW,'Support data'!$A$4:$P$4))-1))*12*Xband_Min_SCS/1000</f>
        <v>3699.59</v>
      </c>
      <c r="D31" s="151">
        <f>fy_low+Yband_Min_CBW/2-((INDEX('Support data'!$A$4:$P$9,MATCH(Yband_Min_SCS,'Support data'!$A$4:$A$9),MATCH(Yband_Min_CBW,'Support data'!$A$4:$P$4))-1)/2)*12*Yband_Min_SCS/1000</f>
        <v>1710.34</v>
      </c>
      <c r="E31" s="151">
        <f>fy_high-Yband_Min_CBW/2-((INDEX('Support data'!$A$4:$P$9,MATCH(Yband_Min_SCS,'Support data'!$A$4:$A$9),MATCH(Yband_Min_CBW,'Support data'!$A$4:$P$4))-1)/2-(INDEX('Support data'!$A$4:$P$9,MATCH(Yband_Min_SCS,'Support data'!$A$4:$A$9),MATCH(Yband_Min_CBW,'Support data'!$A$4:$P$4))-1))*12*Yband_Min_SCS/1000</f>
        <v>1779.66</v>
      </c>
      <c r="F31" s="48"/>
      <c r="G31" s="48"/>
      <c r="H31" s="26" t="s">
        <v>182</v>
      </c>
      <c r="I31" s="27" t="s">
        <v>183</v>
      </c>
      <c r="J31" s="27" t="s">
        <v>184</v>
      </c>
      <c r="K31" s="27" t="s">
        <v>185</v>
      </c>
      <c r="L31" s="27" t="s">
        <v>186</v>
      </c>
      <c r="M31" s="28" t="s">
        <v>53</v>
      </c>
      <c r="N31" s="28" t="s">
        <v>54</v>
      </c>
      <c r="O31" s="48"/>
      <c r="P31" s="48"/>
      <c r="Q31" s="48"/>
      <c r="R31" s="48"/>
      <c r="S31" s="49"/>
      <c r="T31" s="49"/>
      <c r="U31" s="49"/>
      <c r="V31" s="49"/>
      <c r="W31" s="49"/>
      <c r="X31" s="49"/>
      <c r="Y31" s="49"/>
      <c r="Z31" s="49"/>
      <c r="AA31" s="49"/>
      <c r="AB31" s="49"/>
      <c r="AC31" s="49"/>
      <c r="AD31" s="49"/>
      <c r="AE31" s="49"/>
      <c r="AF31" s="49"/>
      <c r="AG31" s="82"/>
      <c r="AH31" s="82"/>
      <c r="AI31" s="82"/>
      <c r="AJ31" s="82"/>
      <c r="AK31" s="82"/>
      <c r="AL31" s="82"/>
      <c r="AM31" s="82"/>
      <c r="AN31" s="83"/>
      <c r="AO31" s="82"/>
    </row>
    <row r="32" spans="1:16158" ht="18.3" customHeight="1" outlineLevel="1" x14ac:dyDescent="0.55000000000000004">
      <c r="B32" s="92"/>
      <c r="C32" s="92"/>
      <c r="D32" s="92"/>
      <c r="E32" s="92"/>
      <c r="F32" s="48"/>
      <c r="G32" s="48"/>
      <c r="H32" s="26" t="s">
        <v>55</v>
      </c>
      <c r="I32" s="25">
        <f>fx_LOW_min</f>
        <v>3550.41</v>
      </c>
      <c r="J32" s="25">
        <f>fx_LOW_min</f>
        <v>3550.41</v>
      </c>
      <c r="K32" s="25">
        <f>fx_HIGH_max</f>
        <v>3699.59</v>
      </c>
      <c r="L32" s="25">
        <f>fx_HIGH_max</f>
        <v>3699.59</v>
      </c>
      <c r="M32" s="29"/>
      <c r="N32" s="30"/>
      <c r="O32" s="48"/>
      <c r="P32" s="48"/>
      <c r="Q32" s="48"/>
      <c r="R32" s="48"/>
      <c r="S32" s="49"/>
      <c r="T32" s="49"/>
      <c r="U32" s="49"/>
      <c r="V32" s="49"/>
      <c r="W32" s="49"/>
      <c r="X32" s="49"/>
      <c r="Y32" s="49"/>
      <c r="Z32" s="49"/>
      <c r="AA32" s="49"/>
      <c r="AB32" s="49"/>
      <c r="AC32" s="49"/>
      <c r="AD32" s="49"/>
      <c r="AE32" s="49"/>
      <c r="AF32" s="49"/>
      <c r="AG32" s="82"/>
      <c r="AH32" s="82"/>
      <c r="AI32" s="82"/>
      <c r="AJ32" s="82"/>
      <c r="AK32" s="82"/>
      <c r="AL32" s="82"/>
      <c r="AM32" s="82"/>
      <c r="AN32" s="83"/>
      <c r="AO32" s="82"/>
    </row>
    <row r="33" spans="2:41" ht="18.3" customHeight="1" outlineLevel="1" x14ac:dyDescent="0.55000000000000004">
      <c r="B33" s="23" t="s">
        <v>56</v>
      </c>
      <c r="C33" s="248" t="s">
        <v>57</v>
      </c>
      <c r="D33" s="248"/>
      <c r="E33" s="23" t="s">
        <v>58</v>
      </c>
      <c r="F33" s="23" t="s">
        <v>59</v>
      </c>
      <c r="G33" s="48"/>
      <c r="H33" s="26" t="s">
        <v>60</v>
      </c>
      <c r="I33" s="25">
        <f>fy_LOW_min</f>
        <v>1710.34</v>
      </c>
      <c r="J33" s="25">
        <f>fy_HIGH_max</f>
        <v>1779.66</v>
      </c>
      <c r="K33" s="25">
        <f>fy_LOW_min</f>
        <v>1710.34</v>
      </c>
      <c r="L33" s="25">
        <f>fy_HIGH_max</f>
        <v>1779.66</v>
      </c>
      <c r="M33" s="30"/>
      <c r="N33" s="30"/>
      <c r="O33" s="48"/>
      <c r="P33" s="48"/>
      <c r="Q33" s="48"/>
      <c r="R33" s="48"/>
      <c r="S33" s="49"/>
      <c r="T33" s="49"/>
      <c r="U33" s="49"/>
      <c r="V33" s="49"/>
      <c r="W33" s="49"/>
      <c r="X33" s="49"/>
      <c r="Y33" s="49"/>
      <c r="Z33" s="49"/>
      <c r="AA33" s="49"/>
      <c r="AB33" s="49"/>
      <c r="AC33" s="49"/>
      <c r="AD33" s="49"/>
      <c r="AE33" s="49"/>
      <c r="AF33" s="49"/>
      <c r="AG33" s="82"/>
      <c r="AH33" s="82"/>
      <c r="AI33" s="82"/>
      <c r="AJ33" s="82"/>
      <c r="AK33" s="82"/>
      <c r="AL33" s="82"/>
      <c r="AM33" s="82"/>
      <c r="AN33" s="83"/>
      <c r="AO33" s="82"/>
    </row>
    <row r="34" spans="2:41" ht="18.3" customHeight="1" outlineLevel="1" x14ac:dyDescent="0.55000000000000004">
      <c r="B34" s="26" t="s">
        <v>61</v>
      </c>
      <c r="C34" s="26" t="s">
        <v>62</v>
      </c>
      <c r="D34" s="26" t="s">
        <v>63</v>
      </c>
      <c r="E34" s="31">
        <f t="shared" ref="E34:E39" si="0">IF(AND(M34&lt;0,N34&gt;0),0,MIN(ABS(M34),ABS(N34)))</f>
        <v>1770.7499999999998</v>
      </c>
      <c r="F34" s="31">
        <f t="shared" ref="F34:F39" si="1">MAX(ABS(M34),ABS(N34))</f>
        <v>1989.2500000000002</v>
      </c>
      <c r="G34" s="48"/>
      <c r="H34" s="26" t="s">
        <v>64</v>
      </c>
      <c r="I34" s="25">
        <f>I$32-I$33</f>
        <v>1840.07</v>
      </c>
      <c r="J34" s="25">
        <f>J$32-J$33</f>
        <v>1770.7499999999998</v>
      </c>
      <c r="K34" s="25">
        <f>K$32-K$33</f>
        <v>1989.2500000000002</v>
      </c>
      <c r="L34" s="25">
        <f>L$32-L$33</f>
        <v>1919.93</v>
      </c>
      <c r="M34" s="32">
        <f t="shared" ref="M34:M39" si="2">MIN(I34:L34)</f>
        <v>1770.7499999999998</v>
      </c>
      <c r="N34" s="32">
        <f t="shared" ref="N34:N39" si="3">MAX(I34:L34)</f>
        <v>1989.2500000000002</v>
      </c>
      <c r="O34" s="48"/>
      <c r="P34" s="48"/>
      <c r="Q34" s="48"/>
      <c r="R34" s="48"/>
      <c r="S34" s="49"/>
      <c r="T34" s="49"/>
      <c r="U34" s="49"/>
      <c r="V34" s="49"/>
      <c r="W34" s="49"/>
      <c r="X34" s="49"/>
      <c r="Y34" s="49"/>
      <c r="Z34" s="49"/>
      <c r="AA34" s="49"/>
      <c r="AB34" s="49"/>
      <c r="AC34" s="49"/>
      <c r="AD34" s="49"/>
      <c r="AE34" s="49"/>
      <c r="AF34" s="49"/>
      <c r="AG34" s="82"/>
      <c r="AH34" s="82"/>
      <c r="AI34" s="82"/>
      <c r="AJ34" s="82"/>
      <c r="AK34" s="82"/>
      <c r="AL34" s="82"/>
      <c r="AM34" s="82"/>
      <c r="AN34" s="83"/>
      <c r="AO34" s="82"/>
    </row>
    <row r="35" spans="2:41" ht="18.3" customHeight="1" outlineLevel="1" x14ac:dyDescent="0.55000000000000004">
      <c r="B35" s="26" t="s">
        <v>65</v>
      </c>
      <c r="C35" s="26" t="s">
        <v>66</v>
      </c>
      <c r="D35" s="26" t="s">
        <v>67</v>
      </c>
      <c r="E35" s="31">
        <f t="shared" si="0"/>
        <v>5260.75</v>
      </c>
      <c r="F35" s="31">
        <f t="shared" si="1"/>
        <v>5479.25</v>
      </c>
      <c r="G35" s="48"/>
      <c r="H35" s="26" t="s">
        <v>68</v>
      </c>
      <c r="I35" s="25">
        <f>I$32+I$33</f>
        <v>5260.75</v>
      </c>
      <c r="J35" s="25">
        <f>J$32+J$33</f>
        <v>5330.07</v>
      </c>
      <c r="K35" s="25">
        <f>K$32+K$33</f>
        <v>5409.93</v>
      </c>
      <c r="L35" s="25">
        <f>L$32+L$33</f>
        <v>5479.25</v>
      </c>
      <c r="M35" s="32">
        <f t="shared" si="2"/>
        <v>5260.75</v>
      </c>
      <c r="N35" s="32">
        <f t="shared" si="3"/>
        <v>5479.25</v>
      </c>
      <c r="O35" s="48"/>
      <c r="P35" s="48"/>
      <c r="Q35" s="48"/>
      <c r="R35" s="48"/>
      <c r="S35" s="49"/>
      <c r="T35" s="49"/>
      <c r="U35" s="49"/>
      <c r="V35" s="49"/>
      <c r="W35" s="49"/>
      <c r="X35" s="49"/>
      <c r="Y35" s="49"/>
      <c r="Z35" s="49"/>
      <c r="AA35" s="49"/>
      <c r="AB35" s="49"/>
      <c r="AC35" s="49"/>
      <c r="AD35" s="49"/>
      <c r="AE35" s="49"/>
      <c r="AF35" s="49"/>
      <c r="AG35" s="82"/>
      <c r="AH35" s="82"/>
      <c r="AI35" s="82"/>
      <c r="AJ35" s="82"/>
      <c r="AK35" s="82"/>
      <c r="AL35" s="82"/>
      <c r="AM35" s="82"/>
      <c r="AN35" s="83"/>
      <c r="AO35" s="82"/>
    </row>
    <row r="36" spans="2:41" ht="18.3" customHeight="1" outlineLevel="1" x14ac:dyDescent="0.55000000000000004">
      <c r="B36" s="26" t="s">
        <v>69</v>
      </c>
      <c r="C36" s="26" t="s">
        <v>70</v>
      </c>
      <c r="D36" s="26" t="s">
        <v>71</v>
      </c>
      <c r="E36" s="31">
        <f t="shared" si="0"/>
        <v>5321.16</v>
      </c>
      <c r="F36" s="31">
        <f t="shared" si="1"/>
        <v>5688.84</v>
      </c>
      <c r="G36" s="48"/>
      <c r="H36" s="26" t="s">
        <v>72</v>
      </c>
      <c r="I36" s="25">
        <f>2*I$32-I$33</f>
        <v>5390.48</v>
      </c>
      <c r="J36" s="25">
        <f>2*J$32-J$33</f>
        <v>5321.16</v>
      </c>
      <c r="K36" s="25">
        <f>2*K$32-K$33</f>
        <v>5688.84</v>
      </c>
      <c r="L36" s="25">
        <f>2*L$32-L$33</f>
        <v>5619.52</v>
      </c>
      <c r="M36" s="32">
        <f t="shared" si="2"/>
        <v>5321.16</v>
      </c>
      <c r="N36" s="32">
        <f t="shared" si="3"/>
        <v>5688.84</v>
      </c>
      <c r="O36" s="48"/>
      <c r="P36" s="48"/>
      <c r="Q36" s="48"/>
      <c r="R36" s="48"/>
      <c r="S36" s="49"/>
      <c r="T36" s="49"/>
      <c r="U36" s="49"/>
      <c r="V36" s="49"/>
      <c r="W36" s="49"/>
      <c r="X36" s="49"/>
      <c r="Y36" s="49"/>
      <c r="Z36" s="49"/>
      <c r="AA36" s="49"/>
      <c r="AB36" s="49"/>
      <c r="AC36" s="49"/>
      <c r="AD36" s="49"/>
      <c r="AE36" s="49"/>
      <c r="AF36" s="49"/>
      <c r="AG36" s="82"/>
      <c r="AH36" s="82"/>
      <c r="AI36" s="82"/>
      <c r="AJ36" s="82"/>
      <c r="AK36" s="82"/>
      <c r="AL36" s="82"/>
      <c r="AM36" s="82"/>
      <c r="AN36" s="83"/>
      <c r="AO36" s="82"/>
    </row>
    <row r="37" spans="2:41" ht="18.3" customHeight="1" outlineLevel="1" x14ac:dyDescent="0.55000000000000004">
      <c r="B37" s="26" t="s">
        <v>73</v>
      </c>
      <c r="C37" s="26" t="s">
        <v>74</v>
      </c>
      <c r="D37" s="26" t="s">
        <v>75</v>
      </c>
      <c r="E37" s="31">
        <f t="shared" si="0"/>
        <v>0</v>
      </c>
      <c r="F37" s="31">
        <f t="shared" si="1"/>
        <v>278.91000000000031</v>
      </c>
      <c r="G37" s="48"/>
      <c r="H37" s="26" t="s">
        <v>76</v>
      </c>
      <c r="I37" s="25">
        <f>2*I$33-I$32</f>
        <v>-129.73000000000002</v>
      </c>
      <c r="J37" s="25">
        <f>2*J$33-J$32</f>
        <v>8.9100000000003092</v>
      </c>
      <c r="K37" s="25">
        <f>2*K$33-K$32</f>
        <v>-278.91000000000031</v>
      </c>
      <c r="L37" s="25">
        <f>2*L$33-L$32</f>
        <v>-140.26999999999998</v>
      </c>
      <c r="M37" s="32">
        <f t="shared" si="2"/>
        <v>-278.91000000000031</v>
      </c>
      <c r="N37" s="32">
        <f t="shared" si="3"/>
        <v>8.9100000000003092</v>
      </c>
      <c r="O37" s="48"/>
      <c r="P37" s="48"/>
      <c r="Q37" s="48"/>
      <c r="R37" s="48"/>
      <c r="S37" s="49"/>
      <c r="T37" s="49"/>
      <c r="U37" s="49"/>
      <c r="V37" s="49"/>
      <c r="W37" s="49"/>
      <c r="X37" s="49"/>
      <c r="Y37" s="49"/>
      <c r="Z37" s="49"/>
      <c r="AA37" s="49"/>
      <c r="AB37" s="49"/>
      <c r="AC37" s="49"/>
      <c r="AD37" s="49"/>
      <c r="AE37" s="49"/>
      <c r="AF37" s="49"/>
      <c r="AG37" s="82"/>
      <c r="AH37" s="82"/>
      <c r="AI37" s="82"/>
      <c r="AJ37" s="82"/>
      <c r="AK37" s="82"/>
      <c r="AL37" s="82"/>
      <c r="AM37" s="82"/>
      <c r="AN37" s="83"/>
      <c r="AO37" s="82"/>
    </row>
    <row r="38" spans="2:41" ht="18.3" customHeight="1" outlineLevel="1" x14ac:dyDescent="0.55000000000000004">
      <c r="B38" s="26" t="s">
        <v>77</v>
      </c>
      <c r="C38" s="26" t="s">
        <v>78</v>
      </c>
      <c r="D38" s="26" t="s">
        <v>79</v>
      </c>
      <c r="E38" s="31">
        <f t="shared" si="0"/>
        <v>8811.16</v>
      </c>
      <c r="F38" s="31">
        <f t="shared" si="1"/>
        <v>9178.84</v>
      </c>
      <c r="G38" s="48"/>
      <c r="H38" s="26" t="s">
        <v>80</v>
      </c>
      <c r="I38" s="25">
        <f>2*I$32+I$33</f>
        <v>8811.16</v>
      </c>
      <c r="J38" s="25">
        <f>2*J$32+J$33</f>
        <v>8880.48</v>
      </c>
      <c r="K38" s="25">
        <f>2*K$32+K$33</f>
        <v>9109.52</v>
      </c>
      <c r="L38" s="25">
        <f>2*L$32+L$33</f>
        <v>9178.84</v>
      </c>
      <c r="M38" s="32">
        <f t="shared" si="2"/>
        <v>8811.16</v>
      </c>
      <c r="N38" s="32">
        <f t="shared" si="3"/>
        <v>9178.84</v>
      </c>
      <c r="O38" s="48"/>
      <c r="P38" s="48"/>
      <c r="Q38" s="48"/>
      <c r="R38" s="48"/>
      <c r="S38" s="49"/>
      <c r="T38" s="49"/>
      <c r="U38" s="49"/>
      <c r="V38" s="49"/>
      <c r="W38" s="49"/>
      <c r="X38" s="49"/>
      <c r="Y38" s="49"/>
      <c r="Z38" s="49"/>
      <c r="AA38" s="49"/>
      <c r="AB38" s="49"/>
      <c r="AC38" s="49"/>
      <c r="AD38" s="49"/>
      <c r="AE38" s="49"/>
      <c r="AF38" s="49"/>
      <c r="AG38" s="82"/>
      <c r="AH38" s="82"/>
      <c r="AI38" s="82"/>
      <c r="AJ38" s="82"/>
      <c r="AK38" s="82"/>
      <c r="AL38" s="82"/>
      <c r="AM38" s="82"/>
      <c r="AN38" s="83"/>
      <c r="AO38" s="82"/>
    </row>
    <row r="39" spans="2:41" ht="18.3" customHeight="1" outlineLevel="1" x14ac:dyDescent="0.55000000000000004">
      <c r="B39" s="26" t="s">
        <v>81</v>
      </c>
      <c r="C39" s="26" t="s">
        <v>82</v>
      </c>
      <c r="D39" s="26" t="s">
        <v>83</v>
      </c>
      <c r="E39" s="31">
        <f t="shared" si="0"/>
        <v>6971.09</v>
      </c>
      <c r="F39" s="31">
        <f t="shared" si="1"/>
        <v>7258.91</v>
      </c>
      <c r="G39" s="48"/>
      <c r="H39" s="26" t="s">
        <v>84</v>
      </c>
      <c r="I39" s="25">
        <f>2*I$33+I$32</f>
        <v>6971.09</v>
      </c>
      <c r="J39" s="25">
        <f>2*J$33+J$32</f>
        <v>7109.73</v>
      </c>
      <c r="K39" s="25">
        <f>2*K$33+K$32</f>
        <v>7120.27</v>
      </c>
      <c r="L39" s="25">
        <f>2*L$33+L$32</f>
        <v>7258.91</v>
      </c>
      <c r="M39" s="32">
        <f t="shared" si="2"/>
        <v>6971.09</v>
      </c>
      <c r="N39" s="32">
        <f t="shared" si="3"/>
        <v>7258.91</v>
      </c>
      <c r="O39" s="48"/>
      <c r="P39" s="48"/>
      <c r="Q39" s="48"/>
      <c r="R39" s="48"/>
      <c r="S39" s="49"/>
      <c r="T39" s="49"/>
      <c r="U39" s="49"/>
      <c r="V39" s="49"/>
      <c r="W39" s="49"/>
      <c r="X39" s="49"/>
      <c r="Y39" s="49"/>
      <c r="Z39" s="49"/>
      <c r="AA39" s="49"/>
      <c r="AB39" s="49"/>
      <c r="AC39" s="49"/>
      <c r="AD39" s="49"/>
      <c r="AE39" s="49"/>
      <c r="AF39" s="49"/>
      <c r="AG39" s="82"/>
      <c r="AH39" s="82"/>
      <c r="AI39" s="82"/>
      <c r="AJ39" s="82"/>
      <c r="AK39" s="82"/>
      <c r="AL39" s="82"/>
      <c r="AM39" s="82"/>
      <c r="AN39" s="83"/>
      <c r="AO39" s="82"/>
    </row>
    <row r="40" spans="2:41" ht="18.3" customHeight="1" outlineLevel="1" thickBot="1" x14ac:dyDescent="0.6">
      <c r="B40" s="92"/>
      <c r="C40" s="92"/>
      <c r="D40" s="92"/>
      <c r="E40" s="92"/>
      <c r="F40" s="48"/>
      <c r="G40" s="48"/>
      <c r="H40" s="106"/>
      <c r="I40" s="48"/>
      <c r="J40" s="48"/>
      <c r="K40" s="48"/>
      <c r="L40" s="48"/>
      <c r="M40" s="48"/>
      <c r="N40" s="48"/>
      <c r="O40" s="48"/>
      <c r="P40" s="48"/>
      <c r="Q40" s="48"/>
      <c r="R40" s="48"/>
      <c r="S40" s="49"/>
      <c r="T40" s="49"/>
      <c r="U40" s="49"/>
      <c r="V40" s="49"/>
      <c r="W40" s="49"/>
      <c r="X40" s="49"/>
      <c r="Y40" s="49"/>
      <c r="Z40" s="49"/>
      <c r="AA40" s="49"/>
      <c r="AB40" s="49"/>
      <c r="AC40" s="49"/>
      <c r="AD40" s="49"/>
      <c r="AE40" s="49"/>
      <c r="AF40" s="49"/>
      <c r="AG40" s="82"/>
      <c r="AH40" s="82"/>
      <c r="AI40" s="82"/>
      <c r="AJ40" s="82"/>
      <c r="AK40" s="82"/>
      <c r="AL40" s="82"/>
      <c r="AM40" s="82"/>
      <c r="AN40" s="83"/>
      <c r="AO40" s="82"/>
    </row>
    <row r="41" spans="2:41" ht="18.600000000000001" thickBot="1" x14ac:dyDescent="0.6">
      <c r="B41" s="207" t="s">
        <v>85</v>
      </c>
      <c r="C41" s="208"/>
      <c r="D41" s="208"/>
      <c r="E41" s="208"/>
      <c r="F41" s="208"/>
      <c r="G41" s="208"/>
      <c r="H41" s="208"/>
      <c r="I41" s="208"/>
      <c r="J41" s="208"/>
      <c r="K41" s="208"/>
      <c r="L41" s="208"/>
      <c r="M41" s="208"/>
      <c r="N41" s="209"/>
      <c r="O41" s="51"/>
      <c r="P41" s="48"/>
      <c r="Q41" s="48"/>
      <c r="R41" s="48"/>
      <c r="S41" s="49"/>
      <c r="T41" s="49"/>
      <c r="U41" s="49"/>
      <c r="V41" s="49"/>
      <c r="W41" s="49"/>
      <c r="X41" s="49"/>
      <c r="Y41" s="49"/>
      <c r="Z41" s="49"/>
      <c r="AA41" s="49"/>
      <c r="AB41" s="49"/>
      <c r="AC41" s="49"/>
      <c r="AD41" s="49"/>
      <c r="AE41" s="49"/>
      <c r="AF41" s="49"/>
      <c r="AG41" s="82"/>
      <c r="AH41" s="82"/>
      <c r="AI41" s="82"/>
      <c r="AJ41" s="82"/>
      <c r="AK41" s="82"/>
      <c r="AL41" s="82"/>
      <c r="AM41" s="82"/>
      <c r="AN41" s="83"/>
      <c r="AO41" s="82"/>
    </row>
    <row r="42" spans="2:41" ht="19.5" customHeight="1" outlineLevel="1" x14ac:dyDescent="0.55000000000000004">
      <c r="B42" s="245" t="s">
        <v>156</v>
      </c>
      <c r="C42" s="246"/>
      <c r="D42" s="246"/>
      <c r="E42" s="246"/>
      <c r="F42" s="246"/>
      <c r="G42" s="246"/>
      <c r="H42" s="246"/>
      <c r="I42" s="246"/>
      <c r="J42" s="246"/>
      <c r="K42" s="246"/>
      <c r="L42" s="246"/>
      <c r="M42" s="246"/>
      <c r="N42" s="247"/>
      <c r="O42" s="48"/>
      <c r="P42" s="48"/>
      <c r="Q42" s="48"/>
      <c r="R42" s="48"/>
      <c r="S42" s="49"/>
      <c r="T42" s="49"/>
      <c r="U42" s="49"/>
      <c r="V42" s="49"/>
      <c r="W42" s="49"/>
      <c r="X42" s="49"/>
      <c r="Y42" s="49"/>
      <c r="Z42" s="49"/>
      <c r="AA42" s="49"/>
      <c r="AB42" s="49"/>
      <c r="AC42" s="49"/>
      <c r="AD42" s="49"/>
      <c r="AE42" s="49"/>
      <c r="AF42" s="49"/>
      <c r="AG42" s="82"/>
      <c r="AH42" s="82"/>
      <c r="AI42" s="82"/>
      <c r="AJ42" s="82"/>
      <c r="AK42" s="82"/>
      <c r="AL42" s="82"/>
      <c r="AM42" s="82"/>
      <c r="AN42" s="83"/>
      <c r="AO42" s="82"/>
    </row>
    <row r="43" spans="2:41" outlineLevel="1" x14ac:dyDescent="0.55000000000000004">
      <c r="B43" s="48"/>
      <c r="C43" s="48"/>
      <c r="D43" s="48"/>
      <c r="E43" s="48"/>
      <c r="F43" s="48"/>
      <c r="G43" s="48"/>
      <c r="H43" s="48"/>
      <c r="I43" s="48"/>
      <c r="J43" s="48"/>
      <c r="K43" s="48"/>
      <c r="L43" s="48"/>
      <c r="M43" s="48"/>
      <c r="N43" s="48"/>
      <c r="O43" s="48"/>
      <c r="P43" s="48"/>
      <c r="Q43" s="48"/>
      <c r="R43" s="48"/>
      <c r="S43" s="49"/>
      <c r="T43" s="49"/>
      <c r="U43" s="49"/>
      <c r="V43" s="49"/>
      <c r="W43" s="49"/>
      <c r="X43" s="49"/>
      <c r="Y43" s="49"/>
      <c r="Z43" s="49"/>
      <c r="AA43" s="49"/>
      <c r="AB43" s="49"/>
      <c r="AC43" s="49"/>
      <c r="AD43" s="49"/>
      <c r="AE43" s="49"/>
      <c r="AF43" s="49"/>
      <c r="AG43" s="82"/>
      <c r="AH43" s="82"/>
      <c r="AI43" s="82"/>
      <c r="AJ43" s="82"/>
      <c r="AK43" s="82"/>
      <c r="AL43" s="82"/>
      <c r="AM43" s="82"/>
      <c r="AN43" s="83"/>
      <c r="AO43" s="82"/>
    </row>
    <row r="44" spans="2:41" ht="15.75" customHeight="1" outlineLevel="1" x14ac:dyDescent="0.55000000000000004">
      <c r="B44" s="220" t="s">
        <v>145</v>
      </c>
      <c r="C44" s="203" t="s">
        <v>40</v>
      </c>
      <c r="D44" s="204"/>
      <c r="E44" s="204"/>
      <c r="F44" s="204"/>
      <c r="G44" s="204"/>
      <c r="H44" s="204"/>
      <c r="I44" s="205"/>
      <c r="J44" s="203" t="s">
        <v>161</v>
      </c>
      <c r="K44" s="204"/>
      <c r="L44" s="205"/>
      <c r="M44" s="48"/>
      <c r="N44" s="48"/>
      <c r="O44" s="48"/>
      <c r="P44" s="48"/>
      <c r="Q44" s="48"/>
      <c r="R44" s="48"/>
      <c r="S44" s="49"/>
      <c r="T44" s="49"/>
      <c r="U44" s="49"/>
      <c r="V44" s="49"/>
      <c r="W44" s="49"/>
      <c r="X44" s="49"/>
      <c r="Y44" s="49"/>
      <c r="Z44" s="49"/>
      <c r="AA44" s="49"/>
      <c r="AB44" s="49"/>
      <c r="AC44" s="49"/>
      <c r="AD44" s="49"/>
      <c r="AE44" s="49"/>
      <c r="AF44" s="49"/>
      <c r="AG44" s="82"/>
      <c r="AH44" s="82"/>
      <c r="AI44" s="85"/>
      <c r="AJ44" s="84"/>
      <c r="AK44" s="85"/>
      <c r="AL44" s="85"/>
      <c r="AM44" s="85"/>
      <c r="AN44" s="83"/>
      <c r="AO44" s="82"/>
    </row>
    <row r="45" spans="2:41" ht="22.8" customHeight="1" outlineLevel="1" x14ac:dyDescent="0.55000000000000004">
      <c r="B45" s="220"/>
      <c r="C45" s="33" t="s">
        <v>41</v>
      </c>
      <c r="D45" s="227" t="s">
        <v>42</v>
      </c>
      <c r="E45" s="227"/>
      <c r="F45" s="227"/>
      <c r="G45" s="33" t="s">
        <v>43</v>
      </c>
      <c r="H45" s="33" t="s">
        <v>44</v>
      </c>
      <c r="I45" s="34" t="s">
        <v>4</v>
      </c>
      <c r="J45" s="115" t="s">
        <v>158</v>
      </c>
      <c r="K45" s="115" t="s">
        <v>159</v>
      </c>
      <c r="L45" s="115" t="s">
        <v>160</v>
      </c>
      <c r="M45" s="48"/>
      <c r="N45" s="48"/>
      <c r="O45" s="48"/>
      <c r="P45" s="48"/>
      <c r="Q45" s="48"/>
      <c r="R45" s="48"/>
      <c r="S45" s="49"/>
      <c r="T45" s="49"/>
      <c r="U45" s="49"/>
      <c r="V45" s="49"/>
      <c r="W45" s="49"/>
      <c r="X45" s="49"/>
      <c r="Y45" s="49"/>
      <c r="Z45" s="49"/>
      <c r="AA45" s="49"/>
      <c r="AB45" s="49"/>
      <c r="AC45" s="49"/>
      <c r="AD45" s="49"/>
      <c r="AE45" s="49"/>
      <c r="AF45" s="49"/>
      <c r="AG45" s="82"/>
      <c r="AH45" s="82"/>
      <c r="AI45" s="86"/>
      <c r="AJ45" s="86"/>
      <c r="AK45" s="86"/>
      <c r="AL45" s="86"/>
      <c r="AM45" s="85"/>
      <c r="AN45" s="87"/>
      <c r="AO45" s="88"/>
    </row>
    <row r="46" spans="2:41" outlineLevel="1" x14ac:dyDescent="0.55000000000000004">
      <c r="B46" s="259" t="str">
        <f>$C$3</f>
        <v>CA_n48A-n66A</v>
      </c>
      <c r="C46" s="35" t="s">
        <v>215</v>
      </c>
      <c r="D46" s="64">
        <v>1930</v>
      </c>
      <c r="E46" s="37" t="s">
        <v>180</v>
      </c>
      <c r="F46" s="36">
        <v>1990</v>
      </c>
      <c r="G46" s="37">
        <v>-50</v>
      </c>
      <c r="H46" s="37">
        <v>1</v>
      </c>
      <c r="I46" s="37"/>
      <c r="J46" s="38" t="s">
        <v>61</v>
      </c>
      <c r="K46" s="39">
        <v>1930</v>
      </c>
      <c r="L46" s="38">
        <v>1989.2449999999999</v>
      </c>
      <c r="M46" s="48"/>
      <c r="N46" s="48"/>
      <c r="O46" s="100"/>
      <c r="P46" s="100"/>
      <c r="Q46" s="48"/>
      <c r="R46" s="101"/>
      <c r="S46" s="101"/>
      <c r="T46" s="49"/>
      <c r="U46" s="49"/>
      <c r="V46" s="49"/>
      <c r="W46" s="49"/>
      <c r="X46" s="49"/>
      <c r="Y46" s="49"/>
      <c r="Z46" s="49"/>
      <c r="AA46" s="49"/>
      <c r="AB46" s="49"/>
      <c r="AC46" s="49"/>
      <c r="AD46" s="49"/>
      <c r="AE46" s="49"/>
      <c r="AF46" s="49"/>
      <c r="AG46" s="82"/>
      <c r="AH46" s="82"/>
      <c r="AI46" s="88"/>
      <c r="AJ46" s="89"/>
      <c r="AK46" s="85"/>
      <c r="AL46" s="85"/>
      <c r="AM46" s="88"/>
      <c r="AN46" s="89"/>
      <c r="AO46" s="88"/>
    </row>
    <row r="47" spans="2:41" outlineLevel="1" x14ac:dyDescent="0.55000000000000004">
      <c r="B47" s="259"/>
      <c r="C47" s="35" t="s">
        <v>216</v>
      </c>
      <c r="D47" s="64">
        <v>2110</v>
      </c>
      <c r="E47" s="37" t="s">
        <v>180</v>
      </c>
      <c r="F47" s="36">
        <v>2155</v>
      </c>
      <c r="G47" s="37">
        <v>-50</v>
      </c>
      <c r="H47" s="37">
        <v>1</v>
      </c>
      <c r="I47" s="37"/>
      <c r="J47" s="38"/>
      <c r="K47" s="39"/>
      <c r="L47" s="38"/>
      <c r="M47" s="48"/>
      <c r="N47" s="48"/>
      <c r="O47" s="100"/>
      <c r="P47" s="100"/>
      <c r="Q47" s="48"/>
      <c r="R47" s="101"/>
      <c r="S47" s="101"/>
      <c r="T47" s="49"/>
      <c r="U47" s="49"/>
      <c r="V47" s="49"/>
      <c r="W47" s="49"/>
      <c r="X47" s="49"/>
      <c r="Y47" s="49"/>
      <c r="Z47" s="49"/>
      <c r="AA47" s="49"/>
      <c r="AB47" s="49"/>
      <c r="AC47" s="49"/>
      <c r="AD47" s="49"/>
      <c r="AE47" s="49"/>
      <c r="AF47" s="49"/>
      <c r="AG47" s="82"/>
      <c r="AH47" s="82"/>
      <c r="AI47" s="166"/>
      <c r="AJ47" s="89"/>
      <c r="AK47" s="85"/>
      <c r="AL47" s="85"/>
      <c r="AM47" s="166"/>
      <c r="AN47" s="89"/>
      <c r="AO47" s="166"/>
    </row>
    <row r="48" spans="2:41" outlineLevel="1" x14ac:dyDescent="0.55000000000000004">
      <c r="B48" s="259"/>
      <c r="C48" s="35" t="s">
        <v>217</v>
      </c>
      <c r="D48" s="64">
        <v>869</v>
      </c>
      <c r="E48" s="37" t="s">
        <v>180</v>
      </c>
      <c r="F48" s="36">
        <v>894</v>
      </c>
      <c r="G48" s="37">
        <v>-50</v>
      </c>
      <c r="H48" s="37">
        <v>1</v>
      </c>
      <c r="I48" s="37"/>
      <c r="J48" s="38"/>
      <c r="K48" s="39"/>
      <c r="L48" s="38"/>
      <c r="M48" s="48"/>
      <c r="N48" s="48"/>
      <c r="O48" s="100"/>
      <c r="P48" s="100"/>
      <c r="Q48" s="48"/>
      <c r="R48" s="101"/>
      <c r="S48" s="101"/>
      <c r="T48" s="49"/>
      <c r="U48" s="49"/>
      <c r="V48" s="49"/>
      <c r="W48" s="49"/>
      <c r="X48" s="49"/>
      <c r="Y48" s="49"/>
      <c r="Z48" s="49"/>
      <c r="AA48" s="49"/>
      <c r="AB48" s="49"/>
      <c r="AC48" s="49"/>
      <c r="AD48" s="49"/>
      <c r="AE48" s="49"/>
      <c r="AF48" s="49"/>
      <c r="AG48" s="82"/>
      <c r="AH48" s="82"/>
      <c r="AI48" s="166"/>
      <c r="AJ48" s="89"/>
      <c r="AK48" s="85"/>
      <c r="AL48" s="85"/>
      <c r="AM48" s="166"/>
      <c r="AN48" s="89"/>
      <c r="AO48" s="166"/>
    </row>
    <row r="49" spans="2:41" outlineLevel="1" x14ac:dyDescent="0.55000000000000004">
      <c r="B49" s="259"/>
      <c r="C49" s="35" t="s">
        <v>218</v>
      </c>
      <c r="D49" s="64">
        <v>2620</v>
      </c>
      <c r="E49" s="37" t="s">
        <v>180</v>
      </c>
      <c r="F49" s="36">
        <v>2690</v>
      </c>
      <c r="G49" s="37">
        <v>-50</v>
      </c>
      <c r="H49" s="37">
        <v>1</v>
      </c>
      <c r="I49" s="37"/>
      <c r="J49" s="38"/>
      <c r="K49" s="39"/>
      <c r="L49" s="38"/>
      <c r="M49" s="48"/>
      <c r="N49" s="48"/>
      <c r="O49" s="100"/>
      <c r="P49" s="100"/>
      <c r="Q49" s="48"/>
      <c r="R49" s="101"/>
      <c r="S49" s="101"/>
      <c r="T49" s="49"/>
      <c r="U49" s="49"/>
      <c r="V49" s="49"/>
      <c r="W49" s="49"/>
      <c r="X49" s="49"/>
      <c r="Y49" s="49"/>
      <c r="Z49" s="49"/>
      <c r="AA49" s="49"/>
      <c r="AB49" s="49"/>
      <c r="AC49" s="49"/>
      <c r="AD49" s="49"/>
      <c r="AE49" s="49"/>
      <c r="AF49" s="49"/>
      <c r="AG49" s="82"/>
      <c r="AH49" s="82"/>
      <c r="AI49" s="166"/>
      <c r="AJ49" s="89"/>
      <c r="AK49" s="85"/>
      <c r="AL49" s="85"/>
      <c r="AM49" s="166"/>
      <c r="AN49" s="89"/>
      <c r="AO49" s="166"/>
    </row>
    <row r="50" spans="2:41" outlineLevel="1" x14ac:dyDescent="0.55000000000000004">
      <c r="B50" s="259"/>
      <c r="C50" s="35" t="s">
        <v>219</v>
      </c>
      <c r="D50" s="64">
        <v>729</v>
      </c>
      <c r="E50" s="37" t="s">
        <v>180</v>
      </c>
      <c r="F50" s="36">
        <v>746</v>
      </c>
      <c r="G50" s="37">
        <v>-50</v>
      </c>
      <c r="H50" s="37">
        <v>1</v>
      </c>
      <c r="I50" s="37"/>
      <c r="J50" s="38"/>
      <c r="K50" s="39"/>
      <c r="L50" s="38"/>
      <c r="M50" s="48"/>
      <c r="N50" s="48"/>
      <c r="O50" s="100"/>
      <c r="P50" s="100"/>
      <c r="Q50" s="48"/>
      <c r="R50" s="101"/>
      <c r="S50" s="101"/>
      <c r="T50" s="49"/>
      <c r="U50" s="49"/>
      <c r="V50" s="49"/>
      <c r="W50" s="49"/>
      <c r="X50" s="49"/>
      <c r="Y50" s="49"/>
      <c r="Z50" s="49"/>
      <c r="AA50" s="49"/>
      <c r="AB50" s="49"/>
      <c r="AC50" s="49"/>
      <c r="AD50" s="49"/>
      <c r="AE50" s="49"/>
      <c r="AF50" s="49"/>
      <c r="AG50" s="82"/>
      <c r="AH50" s="82"/>
      <c r="AI50" s="166"/>
      <c r="AJ50" s="89"/>
      <c r="AK50" s="85"/>
      <c r="AL50" s="85"/>
      <c r="AM50" s="166"/>
      <c r="AN50" s="89"/>
      <c r="AO50" s="166"/>
    </row>
    <row r="51" spans="2:41" outlineLevel="1" x14ac:dyDescent="0.55000000000000004">
      <c r="B51" s="259"/>
      <c r="C51" s="35" t="s">
        <v>220</v>
      </c>
      <c r="D51" s="64">
        <v>746</v>
      </c>
      <c r="E51" s="37" t="s">
        <v>180</v>
      </c>
      <c r="F51" s="36">
        <v>756</v>
      </c>
      <c r="G51" s="37">
        <v>-50</v>
      </c>
      <c r="H51" s="37">
        <v>1</v>
      </c>
      <c r="I51" s="37"/>
      <c r="J51" s="38"/>
      <c r="K51" s="39"/>
      <c r="L51" s="38"/>
      <c r="M51" s="48"/>
      <c r="N51" s="48"/>
      <c r="O51" s="100"/>
      <c r="P51" s="100"/>
      <c r="Q51" s="48"/>
      <c r="R51" s="101"/>
      <c r="S51" s="101"/>
      <c r="T51" s="49"/>
      <c r="U51" s="49"/>
      <c r="V51" s="49"/>
      <c r="W51" s="49"/>
      <c r="X51" s="49"/>
      <c r="Y51" s="49"/>
      <c r="Z51" s="49"/>
      <c r="AA51" s="49"/>
      <c r="AB51" s="49"/>
      <c r="AC51" s="49"/>
      <c r="AD51" s="49"/>
      <c r="AE51" s="49"/>
      <c r="AF51" s="49"/>
      <c r="AG51" s="82"/>
      <c r="AH51" s="82"/>
      <c r="AI51" s="166"/>
      <c r="AJ51" s="89"/>
      <c r="AK51" s="85"/>
      <c r="AL51" s="85"/>
      <c r="AM51" s="166"/>
      <c r="AN51" s="89"/>
      <c r="AO51" s="166"/>
    </row>
    <row r="52" spans="2:41" outlineLevel="1" x14ac:dyDescent="0.55000000000000004">
      <c r="B52" s="259"/>
      <c r="C52" s="35" t="s">
        <v>221</v>
      </c>
      <c r="D52" s="64">
        <v>758</v>
      </c>
      <c r="E52" s="37" t="s">
        <v>180</v>
      </c>
      <c r="F52" s="36">
        <v>768</v>
      </c>
      <c r="G52" s="37">
        <v>-50</v>
      </c>
      <c r="H52" s="37">
        <v>1</v>
      </c>
      <c r="I52" s="37"/>
      <c r="J52" s="38"/>
      <c r="K52" s="39"/>
      <c r="L52" s="38"/>
      <c r="M52" s="48"/>
      <c r="N52" s="48"/>
      <c r="O52" s="100"/>
      <c r="P52" s="100"/>
      <c r="Q52" s="48"/>
      <c r="R52" s="101"/>
      <c r="S52" s="101"/>
      <c r="T52" s="49"/>
      <c r="U52" s="49"/>
      <c r="V52" s="49"/>
      <c r="W52" s="49"/>
      <c r="X52" s="49"/>
      <c r="Y52" s="49"/>
      <c r="Z52" s="49"/>
      <c r="AA52" s="49"/>
      <c r="AB52" s="49"/>
      <c r="AC52" s="49"/>
      <c r="AD52" s="49"/>
      <c r="AE52" s="49"/>
      <c r="AF52" s="49"/>
      <c r="AG52" s="82"/>
      <c r="AH52" s="82"/>
      <c r="AI52" s="166"/>
      <c r="AJ52" s="89"/>
      <c r="AK52" s="85"/>
      <c r="AL52" s="85"/>
      <c r="AM52" s="166"/>
      <c r="AN52" s="89"/>
      <c r="AO52" s="166"/>
    </row>
    <row r="53" spans="2:41" outlineLevel="1" x14ac:dyDescent="0.55000000000000004">
      <c r="B53" s="259"/>
      <c r="C53" s="35" t="s">
        <v>222</v>
      </c>
      <c r="D53" s="64">
        <v>734</v>
      </c>
      <c r="E53" s="37" t="s">
        <v>180</v>
      </c>
      <c r="F53" s="36">
        <v>746</v>
      </c>
      <c r="G53" s="37">
        <v>-50</v>
      </c>
      <c r="H53" s="37">
        <v>1</v>
      </c>
      <c r="I53" s="37"/>
      <c r="J53" s="38"/>
      <c r="K53" s="39"/>
      <c r="L53" s="38"/>
      <c r="M53" s="48"/>
      <c r="N53" s="48"/>
      <c r="O53" s="100"/>
      <c r="P53" s="100"/>
      <c r="Q53" s="48"/>
      <c r="R53" s="101"/>
      <c r="S53" s="101"/>
      <c r="T53" s="49"/>
      <c r="U53" s="49"/>
      <c r="V53" s="49"/>
      <c r="W53" s="49"/>
      <c r="X53" s="49"/>
      <c r="Y53" s="49"/>
      <c r="Z53" s="49"/>
      <c r="AA53" s="49"/>
      <c r="AB53" s="49"/>
      <c r="AC53" s="49"/>
      <c r="AD53" s="49"/>
      <c r="AE53" s="49"/>
      <c r="AF53" s="49"/>
      <c r="AG53" s="82"/>
      <c r="AH53" s="82"/>
      <c r="AI53" s="166"/>
      <c r="AJ53" s="89"/>
      <c r="AK53" s="85"/>
      <c r="AL53" s="85"/>
      <c r="AM53" s="166"/>
      <c r="AN53" s="89"/>
      <c r="AO53" s="166"/>
    </row>
    <row r="54" spans="2:41" outlineLevel="1" x14ac:dyDescent="0.55000000000000004">
      <c r="B54" s="259"/>
      <c r="C54" s="35" t="s">
        <v>223</v>
      </c>
      <c r="D54" s="64">
        <v>1525</v>
      </c>
      <c r="E54" s="37" t="s">
        <v>180</v>
      </c>
      <c r="F54" s="36">
        <v>1559</v>
      </c>
      <c r="G54" s="37">
        <v>-50</v>
      </c>
      <c r="H54" s="37">
        <v>1</v>
      </c>
      <c r="I54" s="37"/>
      <c r="J54" s="38"/>
      <c r="K54" s="39"/>
      <c r="L54" s="38"/>
      <c r="M54" s="48"/>
      <c r="N54" s="48"/>
      <c r="O54" s="100"/>
      <c r="P54" s="100"/>
      <c r="Q54" s="48"/>
      <c r="R54" s="101"/>
      <c r="S54" s="101"/>
      <c r="T54" s="49"/>
      <c r="U54" s="49"/>
      <c r="V54" s="49"/>
      <c r="W54" s="49"/>
      <c r="X54" s="49"/>
      <c r="Y54" s="49"/>
      <c r="Z54" s="49"/>
      <c r="AA54" s="49"/>
      <c r="AB54" s="49"/>
      <c r="AC54" s="49"/>
      <c r="AD54" s="49"/>
      <c r="AE54" s="49"/>
      <c r="AF54" s="49"/>
      <c r="AG54" s="82"/>
      <c r="AH54" s="82"/>
      <c r="AI54" s="166"/>
      <c r="AJ54" s="89"/>
      <c r="AK54" s="85"/>
      <c r="AL54" s="85"/>
      <c r="AM54" s="166"/>
      <c r="AN54" s="89"/>
      <c r="AO54" s="166"/>
    </row>
    <row r="55" spans="2:41" outlineLevel="1" x14ac:dyDescent="0.55000000000000004">
      <c r="B55" s="259"/>
      <c r="C55" s="35" t="s">
        <v>224</v>
      </c>
      <c r="D55" s="64">
        <v>1930</v>
      </c>
      <c r="E55" s="37" t="s">
        <v>180</v>
      </c>
      <c r="F55" s="36">
        <v>1995</v>
      </c>
      <c r="G55" s="37">
        <v>-50</v>
      </c>
      <c r="H55" s="37">
        <v>1</v>
      </c>
      <c r="I55" s="37"/>
      <c r="J55" s="38" t="s">
        <v>61</v>
      </c>
      <c r="K55" s="39">
        <v>1930</v>
      </c>
      <c r="L55" s="38">
        <v>1989.2449999999999</v>
      </c>
      <c r="M55" s="48"/>
      <c r="N55" s="48"/>
      <c r="O55" s="100"/>
      <c r="P55" s="100"/>
      <c r="Q55" s="48"/>
      <c r="R55" s="101"/>
      <c r="S55" s="101"/>
      <c r="T55" s="49"/>
      <c r="U55" s="49"/>
      <c r="V55" s="49"/>
      <c r="W55" s="49"/>
      <c r="X55" s="49"/>
      <c r="Y55" s="49"/>
      <c r="Z55" s="49"/>
      <c r="AA55" s="49"/>
      <c r="AB55" s="49"/>
      <c r="AC55" s="49"/>
      <c r="AD55" s="49"/>
      <c r="AE55" s="49"/>
      <c r="AF55" s="49"/>
      <c r="AG55" s="82"/>
      <c r="AH55" s="82"/>
      <c r="AI55" s="166"/>
      <c r="AJ55" s="89"/>
      <c r="AK55" s="85"/>
      <c r="AL55" s="85"/>
      <c r="AM55" s="166"/>
      <c r="AN55" s="89"/>
      <c r="AO55" s="166"/>
    </row>
    <row r="56" spans="2:41" outlineLevel="1" x14ac:dyDescent="0.55000000000000004">
      <c r="B56" s="259"/>
      <c r="C56" s="35" t="s">
        <v>225</v>
      </c>
      <c r="D56" s="64">
        <v>859</v>
      </c>
      <c r="E56" s="37" t="s">
        <v>180</v>
      </c>
      <c r="F56" s="36">
        <v>894</v>
      </c>
      <c r="G56" s="37">
        <v>-50</v>
      </c>
      <c r="H56" s="37">
        <v>1</v>
      </c>
      <c r="I56" s="37"/>
      <c r="J56" s="38"/>
      <c r="K56" s="39"/>
      <c r="L56" s="38"/>
      <c r="M56" s="48"/>
      <c r="N56" s="48"/>
      <c r="O56" s="100"/>
      <c r="P56" s="100"/>
      <c r="Q56" s="48"/>
      <c r="R56" s="101"/>
      <c r="S56" s="101"/>
      <c r="T56" s="49"/>
      <c r="U56" s="49"/>
      <c r="V56" s="49"/>
      <c r="W56" s="49"/>
      <c r="X56" s="49"/>
      <c r="Y56" s="49"/>
      <c r="Z56" s="49"/>
      <c r="AA56" s="49"/>
      <c r="AB56" s="49"/>
      <c r="AC56" s="49"/>
      <c r="AD56" s="49"/>
      <c r="AE56" s="49"/>
      <c r="AF56" s="49"/>
      <c r="AG56" s="82"/>
      <c r="AH56" s="82"/>
      <c r="AI56" s="166"/>
      <c r="AJ56" s="89"/>
      <c r="AK56" s="85"/>
      <c r="AL56" s="85"/>
      <c r="AM56" s="166"/>
      <c r="AN56" s="89"/>
      <c r="AO56" s="166"/>
    </row>
    <row r="57" spans="2:41" outlineLevel="1" x14ac:dyDescent="0.55000000000000004">
      <c r="B57" s="259"/>
      <c r="C57" s="35" t="s">
        <v>226</v>
      </c>
      <c r="D57" s="64">
        <v>852</v>
      </c>
      <c r="E57" s="37" t="s">
        <v>180</v>
      </c>
      <c r="F57" s="36">
        <v>869</v>
      </c>
      <c r="G57" s="37">
        <v>-50</v>
      </c>
      <c r="H57" s="37">
        <v>1</v>
      </c>
      <c r="I57" s="37"/>
      <c r="J57" s="38"/>
      <c r="K57" s="39"/>
      <c r="L57" s="38"/>
      <c r="M57" s="48"/>
      <c r="N57" s="48"/>
      <c r="O57" s="100"/>
      <c r="P57" s="100"/>
      <c r="Q57" s="48"/>
      <c r="R57" s="101"/>
      <c r="S57" s="101"/>
      <c r="T57" s="49"/>
      <c r="U57" s="49"/>
      <c r="V57" s="49"/>
      <c r="W57" s="49"/>
      <c r="X57" s="49"/>
      <c r="Y57" s="49"/>
      <c r="Z57" s="49"/>
      <c r="AA57" s="49"/>
      <c r="AB57" s="49"/>
      <c r="AC57" s="49"/>
      <c r="AD57" s="49"/>
      <c r="AE57" s="49"/>
      <c r="AF57" s="49"/>
      <c r="AG57" s="82"/>
      <c r="AH57" s="82"/>
      <c r="AI57" s="166"/>
      <c r="AJ57" s="89"/>
      <c r="AK57" s="85"/>
      <c r="AL57" s="85"/>
      <c r="AM57" s="166"/>
      <c r="AN57" s="89"/>
      <c r="AO57" s="166"/>
    </row>
    <row r="58" spans="2:41" outlineLevel="1" x14ac:dyDescent="0.55000000000000004">
      <c r="B58" s="259"/>
      <c r="C58" s="35" t="s">
        <v>227</v>
      </c>
      <c r="D58" s="64">
        <v>717</v>
      </c>
      <c r="E58" s="37" t="s">
        <v>180</v>
      </c>
      <c r="F58" s="36">
        <v>728</v>
      </c>
      <c r="G58" s="37">
        <v>-50</v>
      </c>
      <c r="H58" s="37">
        <v>1</v>
      </c>
      <c r="I58" s="37"/>
      <c r="J58" s="38"/>
      <c r="K58" s="39"/>
      <c r="L58" s="38"/>
      <c r="M58" s="48"/>
      <c r="N58" s="48"/>
      <c r="O58" s="100"/>
      <c r="P58" s="100"/>
      <c r="Q58" s="48"/>
      <c r="R58" s="101"/>
      <c r="S58" s="101"/>
      <c r="T58" s="49"/>
      <c r="U58" s="49"/>
      <c r="V58" s="49"/>
      <c r="W58" s="49"/>
      <c r="X58" s="49"/>
      <c r="Y58" s="49"/>
      <c r="Z58" s="49"/>
      <c r="AA58" s="49"/>
      <c r="AB58" s="49"/>
      <c r="AC58" s="49"/>
      <c r="AD58" s="49"/>
      <c r="AE58" s="49"/>
      <c r="AF58" s="49"/>
      <c r="AG58" s="82"/>
      <c r="AH58" s="82"/>
      <c r="AI58" s="166"/>
      <c r="AJ58" s="89"/>
      <c r="AK58" s="85"/>
      <c r="AL58" s="85"/>
      <c r="AM58" s="166"/>
      <c r="AN58" s="89"/>
      <c r="AO58" s="166"/>
    </row>
    <row r="59" spans="2:41" outlineLevel="1" x14ac:dyDescent="0.55000000000000004">
      <c r="B59" s="259"/>
      <c r="C59" s="35" t="s">
        <v>228</v>
      </c>
      <c r="D59" s="64">
        <v>2350</v>
      </c>
      <c r="E59" s="37" t="s">
        <v>180</v>
      </c>
      <c r="F59" s="36">
        <v>2360</v>
      </c>
      <c r="G59" s="37">
        <v>-50</v>
      </c>
      <c r="H59" s="37">
        <v>1</v>
      </c>
      <c r="I59" s="37"/>
      <c r="J59" s="38"/>
      <c r="K59" s="39"/>
      <c r="L59" s="38"/>
      <c r="M59" s="48"/>
      <c r="N59" s="48"/>
      <c r="O59" s="100"/>
      <c r="P59" s="100"/>
      <c r="Q59" s="48"/>
      <c r="R59" s="101"/>
      <c r="S59" s="101"/>
      <c r="T59" s="49"/>
      <c r="U59" s="49"/>
      <c r="V59" s="49"/>
      <c r="W59" s="49"/>
      <c r="X59" s="49"/>
      <c r="Y59" s="49"/>
      <c r="Z59" s="49"/>
      <c r="AA59" s="49"/>
      <c r="AB59" s="49"/>
      <c r="AC59" s="49"/>
      <c r="AD59" s="49"/>
      <c r="AE59" s="49"/>
      <c r="AF59" s="49"/>
      <c r="AG59" s="82"/>
      <c r="AH59" s="82"/>
      <c r="AI59" s="166"/>
      <c r="AJ59" s="89"/>
      <c r="AK59" s="85"/>
      <c r="AL59" s="85"/>
      <c r="AM59" s="166"/>
      <c r="AN59" s="89"/>
      <c r="AO59" s="166"/>
    </row>
    <row r="60" spans="2:41" outlineLevel="1" x14ac:dyDescent="0.55000000000000004">
      <c r="B60" s="259"/>
      <c r="C60" s="35" t="s">
        <v>229</v>
      </c>
      <c r="D60" s="64">
        <v>2496</v>
      </c>
      <c r="E60" s="37" t="s">
        <v>180</v>
      </c>
      <c r="F60" s="36">
        <v>2690</v>
      </c>
      <c r="G60" s="37">
        <v>-50</v>
      </c>
      <c r="H60" s="37">
        <v>1</v>
      </c>
      <c r="I60" s="37"/>
      <c r="J60" s="38"/>
      <c r="K60" s="39"/>
      <c r="L60" s="38"/>
      <c r="M60" s="48"/>
      <c r="N60" s="48"/>
      <c r="O60" s="100"/>
      <c r="P60" s="100"/>
      <c r="Q60" s="48"/>
      <c r="R60" s="101"/>
      <c r="S60" s="101"/>
      <c r="T60" s="49"/>
      <c r="U60" s="49"/>
      <c r="V60" s="49"/>
      <c r="W60" s="49"/>
      <c r="X60" s="49"/>
      <c r="Y60" s="49"/>
      <c r="Z60" s="49"/>
      <c r="AA60" s="49"/>
      <c r="AB60" s="49"/>
      <c r="AC60" s="49"/>
      <c r="AD60" s="49"/>
      <c r="AE60" s="49"/>
      <c r="AF60" s="49"/>
      <c r="AG60" s="82"/>
      <c r="AH60" s="82"/>
      <c r="AI60" s="166"/>
      <c r="AJ60" s="89"/>
      <c r="AK60" s="85"/>
      <c r="AL60" s="85"/>
      <c r="AM60" s="166"/>
      <c r="AN60" s="89"/>
      <c r="AO60" s="166"/>
    </row>
    <row r="61" spans="2:41" outlineLevel="1" x14ac:dyDescent="0.55000000000000004">
      <c r="B61" s="259"/>
      <c r="C61" s="35" t="s">
        <v>230</v>
      </c>
      <c r="D61" s="64">
        <v>1432</v>
      </c>
      <c r="E61" s="37" t="s">
        <v>180</v>
      </c>
      <c r="F61" s="36">
        <v>1517</v>
      </c>
      <c r="G61" s="37">
        <v>-50</v>
      </c>
      <c r="H61" s="37">
        <v>1</v>
      </c>
      <c r="I61" s="37"/>
      <c r="J61" s="38"/>
      <c r="K61" s="39"/>
      <c r="L61" s="38"/>
      <c r="M61" s="48"/>
      <c r="N61" s="48"/>
      <c r="O61" s="100"/>
      <c r="P61" s="100"/>
      <c r="Q61" s="48"/>
      <c r="R61" s="101"/>
      <c r="S61" s="101"/>
      <c r="T61" s="49"/>
      <c r="U61" s="49"/>
      <c r="V61" s="49"/>
      <c r="W61" s="49"/>
      <c r="X61" s="49"/>
      <c r="Y61" s="49"/>
      <c r="Z61" s="49"/>
      <c r="AA61" s="49"/>
      <c r="AB61" s="49"/>
      <c r="AC61" s="49"/>
      <c r="AD61" s="49"/>
      <c r="AE61" s="49"/>
      <c r="AF61" s="49"/>
      <c r="AG61" s="82"/>
      <c r="AH61" s="82"/>
      <c r="AI61" s="166"/>
      <c r="AJ61" s="89"/>
      <c r="AK61" s="85"/>
      <c r="AL61" s="85"/>
      <c r="AM61" s="166"/>
      <c r="AN61" s="89"/>
      <c r="AO61" s="166"/>
    </row>
    <row r="62" spans="2:41" outlineLevel="1" x14ac:dyDescent="0.55000000000000004">
      <c r="B62" s="259"/>
      <c r="C62" s="35" t="s">
        <v>231</v>
      </c>
      <c r="D62" s="64">
        <v>1427</v>
      </c>
      <c r="E62" s="37" t="s">
        <v>180</v>
      </c>
      <c r="F62" s="36">
        <v>1432</v>
      </c>
      <c r="G62" s="37">
        <v>-50</v>
      </c>
      <c r="H62" s="37">
        <v>1</v>
      </c>
      <c r="I62" s="37"/>
      <c r="J62" s="38"/>
      <c r="K62" s="39"/>
      <c r="L62" s="38"/>
      <c r="M62" s="48"/>
      <c r="N62" s="48"/>
      <c r="O62" s="100"/>
      <c r="P62" s="100"/>
      <c r="Q62" s="48"/>
      <c r="R62" s="101"/>
      <c r="S62" s="101"/>
      <c r="T62" s="49"/>
      <c r="U62" s="49"/>
      <c r="V62" s="49"/>
      <c r="W62" s="49"/>
      <c r="X62" s="49"/>
      <c r="Y62" s="49"/>
      <c r="Z62" s="49"/>
      <c r="AA62" s="49"/>
      <c r="AB62" s="49"/>
      <c r="AC62" s="49"/>
      <c r="AD62" s="49"/>
      <c r="AE62" s="49"/>
      <c r="AF62" s="49"/>
      <c r="AG62" s="82"/>
      <c r="AH62" s="82"/>
      <c r="AI62" s="166"/>
      <c r="AJ62" s="89"/>
      <c r="AK62" s="85"/>
      <c r="AL62" s="85"/>
      <c r="AM62" s="166"/>
      <c r="AN62" s="89"/>
      <c r="AO62" s="166"/>
    </row>
    <row r="63" spans="2:41" outlineLevel="1" x14ac:dyDescent="0.55000000000000004">
      <c r="B63" s="259"/>
      <c r="C63" s="35" t="s">
        <v>232</v>
      </c>
      <c r="D63" s="64">
        <v>2110</v>
      </c>
      <c r="E63" s="37" t="s">
        <v>180</v>
      </c>
      <c r="F63" s="36">
        <v>2200</v>
      </c>
      <c r="G63" s="37">
        <v>-50</v>
      </c>
      <c r="H63" s="37">
        <v>1</v>
      </c>
      <c r="I63" s="37"/>
      <c r="J63" s="38"/>
      <c r="K63" s="39"/>
      <c r="L63" s="38"/>
      <c r="M63" s="48"/>
      <c r="N63" s="48"/>
      <c r="O63" s="100"/>
      <c r="P63" s="100"/>
      <c r="Q63" s="48"/>
      <c r="R63" s="101"/>
      <c r="S63" s="101"/>
      <c r="T63" s="49"/>
      <c r="U63" s="49"/>
      <c r="V63" s="49"/>
      <c r="W63" s="49"/>
      <c r="X63" s="49"/>
      <c r="Y63" s="49"/>
      <c r="Z63" s="49"/>
      <c r="AA63" s="49"/>
      <c r="AB63" s="49"/>
      <c r="AC63" s="49"/>
      <c r="AD63" s="49"/>
      <c r="AE63" s="49"/>
      <c r="AF63" s="49"/>
      <c r="AG63" s="82"/>
      <c r="AH63" s="82"/>
      <c r="AI63" s="166"/>
      <c r="AJ63" s="89"/>
      <c r="AK63" s="85"/>
      <c r="AL63" s="85"/>
      <c r="AM63" s="166"/>
      <c r="AN63" s="89"/>
      <c r="AO63" s="166"/>
    </row>
    <row r="64" spans="2:41" outlineLevel="1" x14ac:dyDescent="0.55000000000000004">
      <c r="B64" s="259"/>
      <c r="C64" s="35" t="s">
        <v>233</v>
      </c>
      <c r="D64" s="64">
        <v>1995</v>
      </c>
      <c r="E64" s="37" t="s">
        <v>180</v>
      </c>
      <c r="F64" s="36">
        <v>2020</v>
      </c>
      <c r="G64" s="37">
        <v>-50</v>
      </c>
      <c r="H64" s="37">
        <v>1</v>
      </c>
      <c r="I64" s="37"/>
      <c r="J64" s="38"/>
      <c r="K64" s="39"/>
      <c r="L64" s="38"/>
      <c r="M64" s="48"/>
      <c r="N64" s="48"/>
      <c r="O64" s="100"/>
      <c r="P64" s="100"/>
      <c r="Q64" s="48"/>
      <c r="R64" s="101"/>
      <c r="S64" s="101"/>
      <c r="T64" s="49"/>
      <c r="U64" s="49"/>
      <c r="V64" s="49"/>
      <c r="W64" s="49"/>
      <c r="X64" s="49"/>
      <c r="Y64" s="49"/>
      <c r="Z64" s="49"/>
      <c r="AA64" s="49"/>
      <c r="AB64" s="49"/>
      <c r="AC64" s="49"/>
      <c r="AD64" s="49"/>
      <c r="AE64" s="49"/>
      <c r="AF64" s="49"/>
      <c r="AG64" s="82"/>
      <c r="AH64" s="82"/>
      <c r="AI64" s="166"/>
      <c r="AJ64" s="89"/>
      <c r="AK64" s="85"/>
      <c r="AL64" s="85"/>
      <c r="AM64" s="166"/>
      <c r="AN64" s="89"/>
      <c r="AO64" s="166"/>
    </row>
    <row r="65" spans="2:41" outlineLevel="1" x14ac:dyDescent="0.55000000000000004">
      <c r="B65" s="259"/>
      <c r="C65" s="35" t="s">
        <v>234</v>
      </c>
      <c r="D65" s="64">
        <v>617</v>
      </c>
      <c r="E65" s="37" t="s">
        <v>180</v>
      </c>
      <c r="F65" s="36">
        <v>652</v>
      </c>
      <c r="G65" s="37">
        <v>-50</v>
      </c>
      <c r="H65" s="37">
        <v>1</v>
      </c>
      <c r="I65" s="37"/>
      <c r="J65" s="38"/>
      <c r="K65" s="39"/>
      <c r="L65" s="38"/>
      <c r="M65" s="48"/>
      <c r="N65" s="48"/>
      <c r="O65" s="100"/>
      <c r="P65" s="100"/>
      <c r="Q65" s="48"/>
      <c r="R65" s="101"/>
      <c r="S65" s="101"/>
      <c r="T65" s="49"/>
      <c r="U65" s="49"/>
      <c r="V65" s="49"/>
      <c r="W65" s="49"/>
      <c r="X65" s="49"/>
      <c r="Y65" s="49"/>
      <c r="Z65" s="49"/>
      <c r="AA65" s="49"/>
      <c r="AB65" s="49"/>
      <c r="AC65" s="49"/>
      <c r="AD65" s="49"/>
      <c r="AE65" s="49"/>
      <c r="AF65" s="49"/>
      <c r="AG65" s="82"/>
      <c r="AH65" s="82"/>
      <c r="AI65" s="166"/>
      <c r="AJ65" s="89"/>
      <c r="AK65" s="85"/>
      <c r="AL65" s="85"/>
      <c r="AM65" s="166"/>
      <c r="AN65" s="89"/>
      <c r="AO65" s="166"/>
    </row>
    <row r="66" spans="2:41" outlineLevel="1" x14ac:dyDescent="0.55000000000000004">
      <c r="B66" s="259"/>
      <c r="C66" s="35" t="s">
        <v>235</v>
      </c>
      <c r="D66" s="64">
        <v>1475</v>
      </c>
      <c r="E66" s="37" t="s">
        <v>180</v>
      </c>
      <c r="F66" s="36">
        <v>1518</v>
      </c>
      <c r="G66" s="37">
        <v>-50</v>
      </c>
      <c r="H66" s="37">
        <v>1</v>
      </c>
      <c r="I66" s="37"/>
      <c r="J66" s="38"/>
      <c r="K66" s="39"/>
      <c r="L66" s="38"/>
      <c r="M66" s="48"/>
      <c r="N66" s="48"/>
      <c r="O66" s="100"/>
      <c r="P66" s="100"/>
      <c r="Q66" s="48"/>
      <c r="R66" s="101"/>
      <c r="S66" s="101"/>
      <c r="T66" s="49"/>
      <c r="U66" s="49"/>
      <c r="V66" s="49"/>
      <c r="W66" s="49"/>
      <c r="X66" s="49"/>
      <c r="Y66" s="49"/>
      <c r="Z66" s="49"/>
      <c r="AA66" s="49"/>
      <c r="AB66" s="49"/>
      <c r="AC66" s="49"/>
      <c r="AD66" s="49"/>
      <c r="AE66" s="49"/>
      <c r="AF66" s="49"/>
      <c r="AG66" s="82"/>
      <c r="AH66" s="82"/>
      <c r="AI66" s="166"/>
      <c r="AJ66" s="89"/>
      <c r="AK66" s="85"/>
      <c r="AL66" s="85"/>
      <c r="AM66" s="166"/>
      <c r="AN66" s="89"/>
      <c r="AO66" s="166"/>
    </row>
    <row r="67" spans="2:41" outlineLevel="1" x14ac:dyDescent="0.55000000000000004">
      <c r="B67" s="259"/>
      <c r="C67" s="35" t="s">
        <v>236</v>
      </c>
      <c r="D67" s="64">
        <v>728</v>
      </c>
      <c r="E67" s="37" t="s">
        <v>180</v>
      </c>
      <c r="F67" s="36">
        <v>746</v>
      </c>
      <c r="G67" s="37">
        <v>-50</v>
      </c>
      <c r="H67" s="37">
        <v>1</v>
      </c>
      <c r="I67" s="37"/>
      <c r="J67" s="38"/>
      <c r="K67" s="39"/>
      <c r="L67" s="38"/>
      <c r="M67" s="48"/>
      <c r="N67" s="48"/>
      <c r="O67" s="100"/>
      <c r="P67" s="100"/>
      <c r="Q67" s="48"/>
      <c r="R67" s="101"/>
      <c r="S67" s="101"/>
      <c r="T67" s="49"/>
      <c r="U67" s="49"/>
      <c r="V67" s="49"/>
      <c r="W67" s="49"/>
      <c r="X67" s="49"/>
      <c r="Y67" s="49"/>
      <c r="Z67" s="49"/>
      <c r="AA67" s="49"/>
      <c r="AB67" s="49"/>
      <c r="AC67" s="49"/>
      <c r="AD67" s="49"/>
      <c r="AE67" s="49"/>
      <c r="AF67" s="49"/>
      <c r="AG67" s="82"/>
      <c r="AH67" s="82"/>
      <c r="AI67" s="166"/>
      <c r="AJ67" s="89"/>
      <c r="AK67" s="85"/>
      <c r="AL67" s="85"/>
      <c r="AM67" s="166"/>
      <c r="AN67" s="89"/>
      <c r="AO67" s="166"/>
    </row>
    <row r="68" spans="2:41" outlineLevel="1" x14ac:dyDescent="0.55000000000000004">
      <c r="B68" s="259"/>
      <c r="C68" s="35" t="s">
        <v>237</v>
      </c>
      <c r="D68" s="64">
        <v>757</v>
      </c>
      <c r="E68" s="37" t="s">
        <v>180</v>
      </c>
      <c r="F68" s="36">
        <v>758</v>
      </c>
      <c r="G68" s="37">
        <v>-50</v>
      </c>
      <c r="H68" s="37">
        <v>1</v>
      </c>
      <c r="I68" s="37"/>
      <c r="J68" s="38"/>
      <c r="K68" s="39"/>
      <c r="L68" s="38"/>
      <c r="M68" s="48"/>
      <c r="N68" s="48"/>
      <c r="O68" s="100"/>
      <c r="P68" s="100"/>
      <c r="Q68" s="48"/>
      <c r="R68" s="101"/>
      <c r="S68" s="101"/>
      <c r="T68" s="49"/>
      <c r="U68" s="49"/>
      <c r="V68" s="49"/>
      <c r="W68" s="49"/>
      <c r="X68" s="49"/>
      <c r="Y68" s="49"/>
      <c r="Z68" s="49"/>
      <c r="AA68" s="49"/>
      <c r="AB68" s="49"/>
      <c r="AC68" s="49"/>
      <c r="AD68" s="49"/>
      <c r="AE68" s="49"/>
      <c r="AF68" s="49"/>
      <c r="AG68" s="82"/>
      <c r="AH68" s="82"/>
      <c r="AI68" s="166"/>
      <c r="AJ68" s="89"/>
      <c r="AK68" s="85"/>
      <c r="AL68" s="85"/>
      <c r="AM68" s="166"/>
      <c r="AN68" s="89"/>
      <c r="AO68" s="166"/>
    </row>
    <row r="69" spans="2:41" ht="14.7" outlineLevel="1" thickBot="1" x14ac:dyDescent="0.6">
      <c r="B69" s="107"/>
      <c r="C69" s="108"/>
      <c r="D69" s="109"/>
      <c r="E69" s="110"/>
      <c r="F69" s="111"/>
      <c r="G69" s="111"/>
      <c r="H69" s="110"/>
      <c r="I69" s="110"/>
      <c r="J69" s="110"/>
      <c r="K69" s="112"/>
      <c r="L69" s="112"/>
      <c r="M69" s="48"/>
      <c r="N69" s="48"/>
      <c r="O69" s="48"/>
      <c r="P69" s="48"/>
      <c r="Q69" s="48"/>
      <c r="R69" s="48"/>
      <c r="S69" s="48"/>
      <c r="T69" s="49"/>
      <c r="U69" s="49"/>
      <c r="V69" s="49"/>
      <c r="W69" s="49"/>
      <c r="X69" s="49"/>
      <c r="Y69" s="49"/>
      <c r="Z69" s="49"/>
      <c r="AA69" s="49"/>
      <c r="AB69" s="49"/>
      <c r="AC69" s="49"/>
      <c r="AD69" s="49"/>
      <c r="AE69" s="49"/>
      <c r="AF69" s="49"/>
      <c r="AG69" s="82"/>
      <c r="AH69" s="82"/>
      <c r="AI69" s="90"/>
      <c r="AJ69" s="236"/>
      <c r="AK69" s="236"/>
      <c r="AL69" s="91"/>
      <c r="AM69" s="84"/>
      <c r="AN69" s="83"/>
      <c r="AO69" s="82"/>
    </row>
    <row r="70" spans="2:41" ht="18.3" x14ac:dyDescent="0.55000000000000004">
      <c r="B70" s="237" t="s">
        <v>86</v>
      </c>
      <c r="C70" s="238"/>
      <c r="D70" s="238"/>
      <c r="E70" s="238"/>
      <c r="F70" s="238"/>
      <c r="G70" s="238"/>
      <c r="H70" s="238"/>
      <c r="I70" s="238"/>
      <c r="J70" s="238"/>
      <c r="K70" s="238"/>
      <c r="L70" s="238"/>
      <c r="M70" s="238"/>
      <c r="N70" s="239"/>
      <c r="O70" s="51"/>
      <c r="P70" s="48"/>
      <c r="Q70" s="48"/>
      <c r="R70" s="48"/>
      <c r="S70" s="49"/>
      <c r="T70" s="49"/>
      <c r="U70" s="49"/>
      <c r="V70" s="49"/>
      <c r="W70" s="49"/>
      <c r="X70" s="49"/>
      <c r="Y70" s="49"/>
      <c r="Z70" s="49"/>
      <c r="AA70" s="49"/>
      <c r="AB70" s="49"/>
      <c r="AC70" s="49"/>
      <c r="AD70" s="49"/>
      <c r="AE70" s="49"/>
      <c r="AF70" s="49"/>
      <c r="AG70" s="82"/>
      <c r="AH70" s="82"/>
      <c r="AI70" s="82"/>
      <c r="AJ70" s="82"/>
      <c r="AK70" s="82"/>
      <c r="AL70" s="82"/>
      <c r="AM70" s="82"/>
      <c r="AN70" s="83"/>
      <c r="AO70" s="82"/>
    </row>
    <row r="71" spans="2:41" ht="42.3" customHeight="1" outlineLevel="1" x14ac:dyDescent="0.55000000000000004">
      <c r="B71" s="240" t="s">
        <v>206</v>
      </c>
      <c r="C71" s="241"/>
      <c r="D71" s="241"/>
      <c r="E71" s="241"/>
      <c r="F71" s="241"/>
      <c r="G71" s="241"/>
      <c r="H71" s="241"/>
      <c r="I71" s="241"/>
      <c r="J71" s="241"/>
      <c r="K71" s="241"/>
      <c r="L71" s="241"/>
      <c r="M71" s="241"/>
      <c r="N71" s="242"/>
      <c r="O71" s="48"/>
      <c r="P71" s="48"/>
      <c r="Q71" s="48"/>
      <c r="R71" s="48"/>
      <c r="S71" s="49"/>
      <c r="T71" s="49"/>
      <c r="U71" s="49"/>
      <c r="V71" s="49"/>
      <c r="W71" s="49"/>
      <c r="X71" s="49"/>
      <c r="Y71" s="49"/>
      <c r="Z71" s="49"/>
      <c r="AA71" s="49"/>
      <c r="AB71" s="49"/>
      <c r="AC71" s="49"/>
      <c r="AD71" s="49"/>
      <c r="AE71" s="49"/>
      <c r="AF71" s="49"/>
      <c r="AG71" s="82"/>
      <c r="AH71" s="82"/>
      <c r="AI71" s="82"/>
      <c r="AJ71" s="82"/>
      <c r="AK71" s="82"/>
      <c r="AL71" s="82"/>
      <c r="AM71" s="82"/>
      <c r="AN71" s="83"/>
      <c r="AO71" s="82"/>
    </row>
    <row r="72" spans="2:41" ht="9" customHeight="1" outlineLevel="1" x14ac:dyDescent="0.55000000000000004">
      <c r="B72" s="48"/>
      <c r="C72" s="48"/>
      <c r="D72" s="48"/>
      <c r="AG72" s="82"/>
      <c r="AH72" s="82"/>
      <c r="AI72" s="82"/>
      <c r="AJ72" s="82"/>
      <c r="AK72" s="82"/>
      <c r="AL72" s="82"/>
      <c r="AM72" s="82"/>
      <c r="AN72" s="83"/>
      <c r="AO72" s="82"/>
    </row>
    <row r="73" spans="2:41" ht="59.25" customHeight="1" outlineLevel="1" x14ac:dyDescent="0.55000000000000004">
      <c r="B73" s="243" t="s">
        <v>87</v>
      </c>
      <c r="C73" s="243"/>
      <c r="D73" s="23" t="s">
        <v>238</v>
      </c>
      <c r="E73" s="23" t="s">
        <v>238</v>
      </c>
      <c r="F73" s="23"/>
      <c r="G73" s="23"/>
      <c r="H73" s="23"/>
      <c r="I73" s="23"/>
      <c r="J73" s="23"/>
      <c r="K73" s="23"/>
      <c r="L73" s="23"/>
      <c r="M73" s="23"/>
      <c r="N73" s="23"/>
      <c r="O73" s="23"/>
      <c r="P73" s="23"/>
      <c r="Q73" s="23"/>
      <c r="R73" s="23"/>
      <c r="S73" s="23"/>
      <c r="T73" s="23"/>
      <c r="U73" s="23"/>
      <c r="V73" s="23"/>
      <c r="W73" s="23"/>
      <c r="X73" s="23"/>
      <c r="Y73" s="23"/>
      <c r="Z73" s="23"/>
      <c r="AA73" s="23"/>
      <c r="AB73" s="23"/>
      <c r="AC73" s="23"/>
      <c r="AD73" s="23"/>
      <c r="AE73" s="23"/>
      <c r="AF73" s="21"/>
      <c r="AG73" s="92"/>
      <c r="AH73" s="92"/>
      <c r="AI73" s="82"/>
      <c r="AJ73" s="82"/>
      <c r="AK73" s="82"/>
      <c r="AL73" s="82"/>
      <c r="AM73" s="82"/>
      <c r="AN73" s="93"/>
      <c r="AO73" s="82"/>
    </row>
    <row r="74" spans="2:41" ht="30.75" customHeight="1" outlineLevel="1" x14ac:dyDescent="0.55000000000000004">
      <c r="B74" s="40" t="s">
        <v>88</v>
      </c>
      <c r="C74" s="40" t="s">
        <v>89</v>
      </c>
      <c r="D74" s="41">
        <v>2</v>
      </c>
      <c r="E74" s="41">
        <v>25</v>
      </c>
      <c r="F74" s="41"/>
      <c r="G74" s="41" t="s">
        <v>144</v>
      </c>
      <c r="H74" s="41" t="s">
        <v>144</v>
      </c>
      <c r="I74" s="41" t="s">
        <v>144</v>
      </c>
      <c r="J74" s="41" t="s">
        <v>144</v>
      </c>
      <c r="K74" s="41" t="s">
        <v>144</v>
      </c>
      <c r="L74" s="41" t="s">
        <v>144</v>
      </c>
      <c r="M74" s="41" t="s">
        <v>144</v>
      </c>
      <c r="N74" s="41" t="s">
        <v>144</v>
      </c>
      <c r="O74" s="41" t="s">
        <v>144</v>
      </c>
      <c r="P74" s="41" t="s">
        <v>144</v>
      </c>
      <c r="Q74" s="41" t="s">
        <v>144</v>
      </c>
      <c r="R74" s="41" t="s">
        <v>144</v>
      </c>
      <c r="S74" s="41" t="s">
        <v>144</v>
      </c>
      <c r="T74" s="41" t="s">
        <v>144</v>
      </c>
      <c r="U74" s="41" t="s">
        <v>144</v>
      </c>
      <c r="V74" s="41" t="s">
        <v>144</v>
      </c>
      <c r="W74" s="41" t="s">
        <v>144</v>
      </c>
      <c r="X74" s="41" t="s">
        <v>144</v>
      </c>
      <c r="Y74" s="41" t="s">
        <v>144</v>
      </c>
      <c r="Z74" s="41" t="s">
        <v>144</v>
      </c>
      <c r="AA74" s="41" t="s">
        <v>144</v>
      </c>
      <c r="AB74" s="41" t="s">
        <v>144</v>
      </c>
      <c r="AC74" s="41" t="s">
        <v>144</v>
      </c>
      <c r="AD74" s="41" t="s">
        <v>144</v>
      </c>
      <c r="AE74" s="41" t="s">
        <v>144</v>
      </c>
      <c r="AF74" s="76" t="s">
        <v>144</v>
      </c>
      <c r="AG74" s="94"/>
      <c r="AH74" s="94"/>
      <c r="AI74" s="82"/>
      <c r="AJ74" s="82"/>
      <c r="AK74" s="82"/>
      <c r="AL74" s="82"/>
      <c r="AM74" s="82"/>
      <c r="AN74" s="83"/>
      <c r="AO74" s="82"/>
    </row>
    <row r="75" spans="2:41" ht="28.5" customHeight="1" outlineLevel="1" x14ac:dyDescent="0.55000000000000004">
      <c r="B75" s="42" t="str">
        <f>Xband</f>
        <v>n48</v>
      </c>
      <c r="C75" s="42" t="str">
        <f>Yband</f>
        <v>n66</v>
      </c>
      <c r="D75" s="43" t="s">
        <v>61</v>
      </c>
      <c r="E75" s="43" t="s">
        <v>61</v>
      </c>
      <c r="F75" s="43"/>
      <c r="G75" s="43" t="s">
        <v>144</v>
      </c>
      <c r="H75" s="43" t="s">
        <v>144</v>
      </c>
      <c r="I75" s="43" t="s">
        <v>144</v>
      </c>
      <c r="J75" s="43" t="s">
        <v>144</v>
      </c>
      <c r="K75" s="43" t="s">
        <v>144</v>
      </c>
      <c r="L75" s="43" t="s">
        <v>144</v>
      </c>
      <c r="M75" s="43" t="s">
        <v>144</v>
      </c>
      <c r="N75" s="43" t="s">
        <v>144</v>
      </c>
      <c r="O75" s="43" t="s">
        <v>144</v>
      </c>
      <c r="P75" s="43" t="s">
        <v>144</v>
      </c>
      <c r="Q75" s="43" t="s">
        <v>144</v>
      </c>
      <c r="R75" s="43" t="s">
        <v>144</v>
      </c>
      <c r="S75" s="43" t="s">
        <v>144</v>
      </c>
      <c r="T75" s="43" t="s">
        <v>144</v>
      </c>
      <c r="U75" s="43" t="s">
        <v>144</v>
      </c>
      <c r="V75" s="43" t="s">
        <v>144</v>
      </c>
      <c r="W75" s="43" t="s">
        <v>144</v>
      </c>
      <c r="X75" s="43" t="s">
        <v>144</v>
      </c>
      <c r="Y75" s="43" t="s">
        <v>144</v>
      </c>
      <c r="Z75" s="43" t="s">
        <v>144</v>
      </c>
      <c r="AA75" s="43" t="s">
        <v>144</v>
      </c>
      <c r="AB75" s="43" t="s">
        <v>144</v>
      </c>
      <c r="AC75" s="43" t="s">
        <v>144</v>
      </c>
      <c r="AD75" s="43" t="s">
        <v>144</v>
      </c>
      <c r="AE75" s="43" t="s">
        <v>144</v>
      </c>
      <c r="AF75" s="77" t="s">
        <v>144</v>
      </c>
      <c r="AG75" s="95"/>
      <c r="AH75" s="95"/>
      <c r="AI75" s="82"/>
      <c r="AJ75" s="82"/>
      <c r="AK75" s="82"/>
      <c r="AL75" s="82"/>
      <c r="AM75" s="82"/>
      <c r="AN75" s="83"/>
      <c r="AO75" s="82"/>
    </row>
    <row r="76" spans="2:41" ht="15.75" customHeight="1" outlineLevel="1" x14ac:dyDescent="0.55000000000000004">
      <c r="B76" s="97"/>
      <c r="C76" s="116"/>
      <c r="D76" s="31">
        <v>1930</v>
      </c>
      <c r="E76" s="31">
        <v>1930</v>
      </c>
      <c r="F76" s="31"/>
      <c r="G76" s="31" t="s">
        <v>144</v>
      </c>
      <c r="H76" s="31" t="s">
        <v>144</v>
      </c>
      <c r="I76" s="31" t="s">
        <v>144</v>
      </c>
      <c r="J76" s="31" t="s">
        <v>144</v>
      </c>
      <c r="K76" s="31" t="s">
        <v>144</v>
      </c>
      <c r="L76" s="31" t="s">
        <v>144</v>
      </c>
      <c r="M76" s="31" t="s">
        <v>144</v>
      </c>
      <c r="N76" s="31" t="s">
        <v>144</v>
      </c>
      <c r="O76" s="31" t="s">
        <v>144</v>
      </c>
      <c r="P76" s="31" t="s">
        <v>144</v>
      </c>
      <c r="Q76" s="31" t="s">
        <v>144</v>
      </c>
      <c r="R76" s="31" t="s">
        <v>144</v>
      </c>
      <c r="S76" s="31" t="s">
        <v>144</v>
      </c>
      <c r="T76" s="31" t="s">
        <v>144</v>
      </c>
      <c r="U76" s="31" t="s">
        <v>144</v>
      </c>
      <c r="V76" s="31" t="s">
        <v>144</v>
      </c>
      <c r="W76" s="31" t="s">
        <v>144</v>
      </c>
      <c r="X76" s="31" t="s">
        <v>144</v>
      </c>
      <c r="Y76" s="31" t="s">
        <v>144</v>
      </c>
      <c r="Z76" s="31" t="s">
        <v>144</v>
      </c>
      <c r="AA76" s="31" t="s">
        <v>144</v>
      </c>
      <c r="AB76" s="31" t="s">
        <v>144</v>
      </c>
      <c r="AC76" s="31" t="s">
        <v>144</v>
      </c>
      <c r="AD76" s="31" t="s">
        <v>144</v>
      </c>
      <c r="AE76" s="31" t="s">
        <v>144</v>
      </c>
      <c r="AF76" s="78" t="s">
        <v>144</v>
      </c>
      <c r="AG76" s="96"/>
      <c r="AH76" s="96"/>
      <c r="AI76" s="82"/>
      <c r="AJ76" s="82"/>
      <c r="AK76" s="82"/>
      <c r="AL76" s="82"/>
      <c r="AM76" s="82"/>
      <c r="AN76" s="83"/>
      <c r="AO76" s="82"/>
    </row>
    <row r="77" spans="2:41" ht="16.5" customHeight="1" outlineLevel="1" x14ac:dyDescent="0.55000000000000004">
      <c r="B77" s="94"/>
      <c r="C77" s="117"/>
      <c r="D77" s="31">
        <v>1989.2449999999999</v>
      </c>
      <c r="E77" s="31">
        <v>1989.2449999999999</v>
      </c>
      <c r="F77" s="31"/>
      <c r="G77" s="31" t="s">
        <v>144</v>
      </c>
      <c r="H77" s="31" t="s">
        <v>144</v>
      </c>
      <c r="I77" s="31" t="s">
        <v>144</v>
      </c>
      <c r="J77" s="31" t="s">
        <v>144</v>
      </c>
      <c r="K77" s="31" t="s">
        <v>144</v>
      </c>
      <c r="L77" s="31" t="s">
        <v>144</v>
      </c>
      <c r="M77" s="31" t="s">
        <v>144</v>
      </c>
      <c r="N77" s="31" t="s">
        <v>144</v>
      </c>
      <c r="O77" s="31" t="s">
        <v>144</v>
      </c>
      <c r="P77" s="31" t="s">
        <v>144</v>
      </c>
      <c r="Q77" s="31" t="s">
        <v>144</v>
      </c>
      <c r="R77" s="31" t="s">
        <v>144</v>
      </c>
      <c r="S77" s="31" t="s">
        <v>144</v>
      </c>
      <c r="T77" s="31" t="s">
        <v>144</v>
      </c>
      <c r="U77" s="31" t="s">
        <v>144</v>
      </c>
      <c r="V77" s="31" t="s">
        <v>144</v>
      </c>
      <c r="W77" s="31" t="s">
        <v>144</v>
      </c>
      <c r="X77" s="31" t="s">
        <v>144</v>
      </c>
      <c r="Y77" s="31" t="s">
        <v>144</v>
      </c>
      <c r="Z77" s="31" t="s">
        <v>144</v>
      </c>
      <c r="AA77" s="31" t="s">
        <v>144</v>
      </c>
      <c r="AB77" s="31" t="s">
        <v>144</v>
      </c>
      <c r="AC77" s="31" t="s">
        <v>144</v>
      </c>
      <c r="AD77" s="31" t="s">
        <v>144</v>
      </c>
      <c r="AE77" s="31" t="s">
        <v>144</v>
      </c>
      <c r="AF77" s="78" t="s">
        <v>144</v>
      </c>
      <c r="AG77" s="96"/>
      <c r="AH77" s="96"/>
      <c r="AI77" s="82"/>
      <c r="AJ77" s="82"/>
      <c r="AK77" s="82"/>
      <c r="AL77" s="82"/>
      <c r="AM77" s="82"/>
      <c r="AN77" s="83"/>
      <c r="AO77" s="82"/>
    </row>
    <row r="78" spans="2:41" ht="27" customHeight="1" outlineLevel="1" x14ac:dyDescent="0.55000000000000004">
      <c r="B78" s="84"/>
      <c r="C78" s="118"/>
      <c r="D78" s="44" t="str" cm="1">
        <f t="array" ref="D78">IF(D$74&lt;&gt;"",IF(SUMPRODUCT(--(D79:D90&gt;=D$76),--(D79:D90&lt;=D$77))=0,"Additional TP","Default"&amp;CHAR(10)&amp;"TP"),"")</f>
        <v>Additional TP</v>
      </c>
      <c r="E78" s="44" t="str" cm="1">
        <f t="array" ref="E78">IF(E$74&lt;&gt;"",IF(SUMPRODUCT(--(E79:E90&gt;=E$76),--(E79:E90&lt;=E$77))=0,"Additional TP","Default"&amp;CHAR(10)&amp;"TP"),"")</f>
        <v>Additional TP</v>
      </c>
      <c r="F78" s="44" t="str" cm="1">
        <f t="array" ref="F78">IF(F$74&lt;&gt;"",IF(SUMPRODUCT(--(F79:F90&gt;=F$76),--(F79:F90&lt;=F$77))=0,"Additional TP","Default"&amp;CHAR(10)&amp;"TP"),"")</f>
        <v/>
      </c>
      <c r="G78" s="44" t="str" cm="1">
        <f t="array" ref="G78">IF(G$74&lt;&gt;"",IF(SUMPRODUCT(--(G79:G90&gt;=G$76),--(G79:G90&lt;=G$77))=0,"Additional TP","Default"&amp;CHAR(10)&amp;"TP"),"")</f>
        <v/>
      </c>
      <c r="H78" s="44" t="str" cm="1">
        <f t="array" ref="H78">IF(H$74&lt;&gt;"",IF(SUMPRODUCT(--(H79:H90&gt;=H$76),--(H79:H90&lt;=H$77))=0,"Additional TP","Default"&amp;CHAR(10)&amp;"TP"),"")</f>
        <v/>
      </c>
      <c r="I78" s="44" t="str" cm="1">
        <f t="array" ref="I78">IF(I$74&lt;&gt;"",IF(SUMPRODUCT(--(I79:I90&gt;=I$76),--(I79:I90&lt;=I$77))=0,"Additional TP","Default"&amp;CHAR(10)&amp;"TP"),"")</f>
        <v/>
      </c>
      <c r="J78" s="44" t="str" cm="1">
        <f t="array" ref="J78">IF(J$74&lt;&gt;"",IF(SUMPRODUCT(--(J79:J90&gt;=J$76),--(J79:J90&lt;=J$77))=0,"Additional TP","Default"&amp;CHAR(10)&amp;"TP"),"")</f>
        <v/>
      </c>
      <c r="K78" s="44" t="str" cm="1">
        <f t="array" ref="K78">IF(K$74&lt;&gt;"",IF(SUMPRODUCT(--(K79:K90&gt;=K$76),--(K79:K90&lt;=K$77))=0,"Additional TP","Default"&amp;CHAR(10)&amp;"TP"),"")</f>
        <v/>
      </c>
      <c r="L78" s="44" t="str" cm="1">
        <f t="array" ref="L78">IF(L$74&lt;&gt;"",IF(SUMPRODUCT(--(L79:L90&gt;=L$76),--(L79:L90&lt;=L$77))=0,"Additional TP","Default"&amp;CHAR(10)&amp;"TP"),"")</f>
        <v/>
      </c>
      <c r="M78" s="44" t="str" cm="1">
        <f t="array" ref="M78">IF(M$74&lt;&gt;"",IF(SUMPRODUCT(--(M79:M90&gt;=M$76),--(M79:M90&lt;=M$77))=0,"Additional TP","Default"&amp;CHAR(10)&amp;"TP"),"")</f>
        <v/>
      </c>
      <c r="N78" s="44" t="str" cm="1">
        <f t="array" ref="N78">IF(N$74&lt;&gt;"",IF(SUMPRODUCT(--(N79:N90&gt;=N$76),--(N79:N90&lt;=N$77))=0,"Additional TP","Default"&amp;CHAR(10)&amp;"TP"),"")</f>
        <v/>
      </c>
      <c r="O78" s="44" t="str" cm="1">
        <f t="array" ref="O78">IF(O$74&lt;&gt;"",IF(SUMPRODUCT(--(O79:O90&gt;=O$76),--(O79:O90&lt;=O$77))=0,"Additional TP","Default"&amp;CHAR(10)&amp;"TP"),"")</f>
        <v/>
      </c>
      <c r="P78" s="44" t="str" cm="1">
        <f t="array" ref="P78">IF(P$74&lt;&gt;"",IF(SUMPRODUCT(--(P79:P90&gt;=P$76),--(P79:P90&lt;=P$77))=0,"Additional TP","Default"&amp;CHAR(10)&amp;"TP"),"")</f>
        <v/>
      </c>
      <c r="Q78" s="44" t="str" cm="1">
        <f t="array" ref="Q78">IF(Q$74&lt;&gt;"",IF(SUMPRODUCT(--(Q79:Q90&gt;=Q$76),--(Q79:Q90&lt;=Q$77))=0,"Additional TP","Default"&amp;CHAR(10)&amp;"TP"),"")</f>
        <v/>
      </c>
      <c r="R78" s="44" t="str" cm="1">
        <f t="array" ref="R78">IF(R$74&lt;&gt;"",IF(SUMPRODUCT(--(R79:R90&gt;=R$76),--(R79:R90&lt;=R$77))=0,"Additional TP","Default"&amp;CHAR(10)&amp;"TP"),"")</f>
        <v/>
      </c>
      <c r="S78" s="44" t="str" cm="1">
        <f t="array" ref="S78">IF(S$74&lt;&gt;"",IF(SUMPRODUCT(--(S79:S90&gt;=S$76),--(S79:S90&lt;=S$77))=0,"Additional TP","Default"&amp;CHAR(10)&amp;"TP"),"")</f>
        <v/>
      </c>
      <c r="T78" s="44" t="str" cm="1">
        <f t="array" ref="T78">IF(T$74&lt;&gt;"",IF(SUMPRODUCT(--(T79:T90&gt;=T$76),--(T79:T90&lt;=T$77))=0,"Additional TP","Default"&amp;CHAR(10)&amp;"TP"),"")</f>
        <v/>
      </c>
      <c r="U78" s="44" t="str" cm="1">
        <f t="array" ref="U78">IF(U$74&lt;&gt;"",IF(SUMPRODUCT(--(U79:U90&gt;=U$76),--(U79:U90&lt;=U$77))=0,"Additional TP","Default"&amp;CHAR(10)&amp;"TP"),"")</f>
        <v/>
      </c>
      <c r="V78" s="44" t="str" cm="1">
        <f t="array" ref="V78">IF(V$74&lt;&gt;"",IF(SUMPRODUCT(--(V79:V90&gt;=V$76),--(V79:V90&lt;=V$77))=0,"Additional TP","Default"&amp;CHAR(10)&amp;"TP"),"")</f>
        <v/>
      </c>
      <c r="W78" s="44" t="str" cm="1">
        <f t="array" ref="W78">IF(W$74&lt;&gt;"",IF(SUMPRODUCT(--(W79:W90&gt;=W$76),--(W79:W90&lt;=W$77))=0,"Additional TP","Default"&amp;CHAR(10)&amp;"TP"),"")</f>
        <v/>
      </c>
      <c r="X78" s="44" t="str" cm="1">
        <f t="array" ref="X78">IF(X$74&lt;&gt;"",IF(SUMPRODUCT(--(X79:X90&gt;=X$76),--(X79:X90&lt;=X$77))=0,"Additional TP","Default"&amp;CHAR(10)&amp;"TP"),"")</f>
        <v/>
      </c>
      <c r="Y78" s="44" t="str" cm="1">
        <f t="array" ref="Y78">IF(Y$74&lt;&gt;"",IF(SUMPRODUCT(--(Y79:Y90&gt;=Y$76),--(Y79:Y90&lt;=Y$77))=0,"Additional TP","Default"&amp;CHAR(10)&amp;"TP"),"")</f>
        <v/>
      </c>
      <c r="Z78" s="44" t="str" cm="1">
        <f t="array" ref="Z78">IF(Z$74&lt;&gt;"",IF(SUMPRODUCT(--(Z79:Z90&gt;=Z$76),--(Z79:Z90&lt;=Z$77))=0,"Additional TP","Default"&amp;CHAR(10)&amp;"TP"),"")</f>
        <v/>
      </c>
      <c r="AA78" s="44" t="str" cm="1">
        <f t="array" ref="AA78">IF(AA$74&lt;&gt;"",IF(SUMPRODUCT(--(AA79:AA90&gt;=AA$76),--(AA79:AA90&lt;=AA$77))=0,"Additional TP","Default"&amp;CHAR(10)&amp;"TP"),"")</f>
        <v/>
      </c>
      <c r="AB78" s="44" t="str" cm="1">
        <f t="array" ref="AB78">IF(AB$74&lt;&gt;"",IF(SUMPRODUCT(--(AB79:AB90&gt;=AB$76),--(AB79:AB90&lt;=AB$77))=0,"Additional TP","Default"&amp;CHAR(10)&amp;"TP"),"")</f>
        <v/>
      </c>
      <c r="AC78" s="44" t="str" cm="1">
        <f t="array" ref="AC78">IF(AC$74&lt;&gt;"",IF(SUMPRODUCT(--(AC79:AC90&gt;=AC$76),--(AC79:AC90&lt;=AC$77))=0,"Additional TP","Default"&amp;CHAR(10)&amp;"TP"),"")</f>
        <v/>
      </c>
      <c r="AD78" s="44" t="str" cm="1">
        <f t="array" ref="AD78">IF(AD$74&lt;&gt;"",IF(SUMPRODUCT(--(AD79:AD90&gt;=AD$76),--(AD79:AD90&lt;=AD$77))=0,"Additional TP","Default"&amp;CHAR(10)&amp;"TP"),"")</f>
        <v/>
      </c>
      <c r="AE78" s="44" t="str" cm="1">
        <f t="array" ref="AE78">IF(AE$74&lt;&gt;"",IF(SUMPRODUCT(--(AE79:AE90&gt;=AE$76),--(AE79:AE90&lt;=AE$77))=0,"Additional TP","Default"&amp;CHAR(10)&amp;"TP"),"")</f>
        <v/>
      </c>
      <c r="AF78" s="79" t="str" cm="1">
        <f t="array" ref="AF78">IF(AF$74&lt;&gt;"",IF(SUMPRODUCT(--(AF79:AF90&gt;=AF$76),--(AF79:AF90&lt;=AF$77))=0,"Additional TP","Default"&amp;CHAR(10)&amp;"TP"),"")</f>
        <v/>
      </c>
      <c r="AG78" s="97"/>
      <c r="AH78" s="97"/>
      <c r="AI78" s="82"/>
      <c r="AJ78" s="82"/>
      <c r="AK78" s="82"/>
      <c r="AL78" s="82"/>
      <c r="AM78" s="82"/>
      <c r="AN78" s="83"/>
      <c r="AO78" s="82"/>
    </row>
    <row r="79" spans="2:41" ht="20.399999999999999" outlineLevel="1" x14ac:dyDescent="0.55000000000000004">
      <c r="B79" s="244" t="s">
        <v>90</v>
      </c>
      <c r="C79" s="45" t="s">
        <v>91</v>
      </c>
      <c r="D79" s="25">
        <f>ABS(fx_LOW_min-fy_LOW_min)</f>
        <v>1840.07</v>
      </c>
      <c r="E79" s="25">
        <f t="shared" ref="E79:AF84" si="4">IF(E$74&lt;&gt;"",D79,"")</f>
        <v>1840.07</v>
      </c>
      <c r="F79" s="25" t="str">
        <f t="shared" si="4"/>
        <v/>
      </c>
      <c r="G79" s="25" t="str">
        <f t="shared" si="4"/>
        <v/>
      </c>
      <c r="H79" s="25" t="str">
        <f t="shared" si="4"/>
        <v/>
      </c>
      <c r="I79" s="25" t="str">
        <f t="shared" si="4"/>
        <v/>
      </c>
      <c r="J79" s="25" t="str">
        <f t="shared" si="4"/>
        <v/>
      </c>
      <c r="K79" s="25" t="str">
        <f t="shared" si="4"/>
        <v/>
      </c>
      <c r="L79" s="25" t="str">
        <f t="shared" si="4"/>
        <v/>
      </c>
      <c r="M79" s="25" t="str">
        <f t="shared" si="4"/>
        <v/>
      </c>
      <c r="N79" s="25" t="str">
        <f t="shared" si="4"/>
        <v/>
      </c>
      <c r="O79" s="25" t="str">
        <f t="shared" si="4"/>
        <v/>
      </c>
      <c r="P79" s="25" t="str">
        <f t="shared" si="4"/>
        <v/>
      </c>
      <c r="Q79" s="25" t="str">
        <f t="shared" si="4"/>
        <v/>
      </c>
      <c r="R79" s="25" t="str">
        <f t="shared" si="4"/>
        <v/>
      </c>
      <c r="S79" s="25" t="str">
        <f t="shared" si="4"/>
        <v/>
      </c>
      <c r="T79" s="25" t="str">
        <f t="shared" si="4"/>
        <v/>
      </c>
      <c r="U79" s="25" t="str">
        <f t="shared" si="4"/>
        <v/>
      </c>
      <c r="V79" s="25" t="str">
        <f t="shared" si="4"/>
        <v/>
      </c>
      <c r="W79" s="25" t="str">
        <f t="shared" si="4"/>
        <v/>
      </c>
      <c r="X79" s="25" t="str">
        <f t="shared" si="4"/>
        <v/>
      </c>
      <c r="Y79" s="25" t="str">
        <f t="shared" si="4"/>
        <v/>
      </c>
      <c r="Z79" s="25" t="str">
        <f t="shared" si="4"/>
        <v/>
      </c>
      <c r="AA79" s="25" t="str">
        <f t="shared" si="4"/>
        <v/>
      </c>
      <c r="AB79" s="25" t="str">
        <f t="shared" si="4"/>
        <v/>
      </c>
      <c r="AC79" s="25" t="str">
        <f t="shared" si="4"/>
        <v/>
      </c>
      <c r="AD79" s="25" t="str">
        <f t="shared" si="4"/>
        <v/>
      </c>
      <c r="AE79" s="25" t="str">
        <f t="shared" si="4"/>
        <v/>
      </c>
      <c r="AF79" s="80" t="str">
        <f t="shared" si="4"/>
        <v/>
      </c>
      <c r="AG79" s="96"/>
      <c r="AH79" s="96"/>
      <c r="AI79" s="82"/>
      <c r="AJ79" s="82"/>
      <c r="AK79" s="82"/>
      <c r="AL79" s="82"/>
      <c r="AM79" s="82"/>
      <c r="AN79" s="83"/>
      <c r="AO79" s="82"/>
    </row>
    <row r="80" spans="2:41" ht="20.399999999999999" outlineLevel="1" x14ac:dyDescent="0.55000000000000004">
      <c r="B80" s="244"/>
      <c r="C80" s="45" t="s">
        <v>92</v>
      </c>
      <c r="D80" s="25">
        <f>ABS(fx_LOW_min+fy_LOW_min)</f>
        <v>5260.75</v>
      </c>
      <c r="E80" s="25">
        <f t="shared" si="4"/>
        <v>5260.75</v>
      </c>
      <c r="F80" s="25" t="str">
        <f t="shared" si="4"/>
        <v/>
      </c>
      <c r="G80" s="25" t="str">
        <f t="shared" si="4"/>
        <v/>
      </c>
      <c r="H80" s="25" t="str">
        <f t="shared" si="4"/>
        <v/>
      </c>
      <c r="I80" s="25" t="str">
        <f t="shared" si="4"/>
        <v/>
      </c>
      <c r="J80" s="25" t="str">
        <f t="shared" si="4"/>
        <v/>
      </c>
      <c r="K80" s="25" t="str">
        <f t="shared" si="4"/>
        <v/>
      </c>
      <c r="L80" s="25" t="str">
        <f t="shared" si="4"/>
        <v/>
      </c>
      <c r="M80" s="25" t="str">
        <f t="shared" si="4"/>
        <v/>
      </c>
      <c r="N80" s="25" t="str">
        <f t="shared" si="4"/>
        <v/>
      </c>
      <c r="O80" s="25" t="str">
        <f t="shared" si="4"/>
        <v/>
      </c>
      <c r="P80" s="25" t="str">
        <f t="shared" si="4"/>
        <v/>
      </c>
      <c r="Q80" s="25" t="str">
        <f t="shared" si="4"/>
        <v/>
      </c>
      <c r="R80" s="25" t="str">
        <f t="shared" si="4"/>
        <v/>
      </c>
      <c r="S80" s="25" t="str">
        <f t="shared" si="4"/>
        <v/>
      </c>
      <c r="T80" s="25" t="str">
        <f t="shared" si="4"/>
        <v/>
      </c>
      <c r="U80" s="25" t="str">
        <f t="shared" si="4"/>
        <v/>
      </c>
      <c r="V80" s="25" t="str">
        <f t="shared" si="4"/>
        <v/>
      </c>
      <c r="W80" s="25" t="str">
        <f t="shared" si="4"/>
        <v/>
      </c>
      <c r="X80" s="25" t="str">
        <f t="shared" si="4"/>
        <v/>
      </c>
      <c r="Y80" s="25" t="str">
        <f t="shared" si="4"/>
        <v/>
      </c>
      <c r="Z80" s="25" t="str">
        <f t="shared" si="4"/>
        <v/>
      </c>
      <c r="AA80" s="25" t="str">
        <f t="shared" si="4"/>
        <v/>
      </c>
      <c r="AB80" s="25" t="str">
        <f t="shared" si="4"/>
        <v/>
      </c>
      <c r="AC80" s="25" t="str">
        <f t="shared" si="4"/>
        <v/>
      </c>
      <c r="AD80" s="25" t="str">
        <f t="shared" si="4"/>
        <v/>
      </c>
      <c r="AE80" s="25" t="str">
        <f t="shared" si="4"/>
        <v/>
      </c>
      <c r="AF80" s="80" t="str">
        <f t="shared" si="4"/>
        <v/>
      </c>
      <c r="AG80" s="96"/>
      <c r="AH80" s="96"/>
      <c r="AI80" s="82"/>
      <c r="AJ80" s="82"/>
      <c r="AK80" s="82"/>
      <c r="AL80" s="82"/>
      <c r="AM80" s="82"/>
      <c r="AN80" s="83"/>
      <c r="AO80" s="82"/>
    </row>
    <row r="81" spans="1:16158" ht="20.399999999999999" outlineLevel="1" x14ac:dyDescent="0.55000000000000004">
      <c r="B81" s="244"/>
      <c r="C81" s="45" t="s">
        <v>93</v>
      </c>
      <c r="D81" s="25">
        <f>ABS(2*fx_LOW_min-fy_LOW_min)</f>
        <v>5390.48</v>
      </c>
      <c r="E81" s="25">
        <f t="shared" si="4"/>
        <v>5390.48</v>
      </c>
      <c r="F81" s="25" t="str">
        <f t="shared" si="4"/>
        <v/>
      </c>
      <c r="G81" s="25" t="str">
        <f t="shared" si="4"/>
        <v/>
      </c>
      <c r="H81" s="25" t="str">
        <f t="shared" si="4"/>
        <v/>
      </c>
      <c r="I81" s="25" t="str">
        <f t="shared" si="4"/>
        <v/>
      </c>
      <c r="J81" s="25" t="str">
        <f t="shared" si="4"/>
        <v/>
      </c>
      <c r="K81" s="25" t="str">
        <f t="shared" si="4"/>
        <v/>
      </c>
      <c r="L81" s="25" t="str">
        <f t="shared" si="4"/>
        <v/>
      </c>
      <c r="M81" s="25" t="str">
        <f t="shared" si="4"/>
        <v/>
      </c>
      <c r="N81" s="25" t="str">
        <f t="shared" si="4"/>
        <v/>
      </c>
      <c r="O81" s="25" t="str">
        <f t="shared" si="4"/>
        <v/>
      </c>
      <c r="P81" s="25" t="str">
        <f t="shared" si="4"/>
        <v/>
      </c>
      <c r="Q81" s="25" t="str">
        <f t="shared" si="4"/>
        <v/>
      </c>
      <c r="R81" s="25" t="str">
        <f t="shared" si="4"/>
        <v/>
      </c>
      <c r="S81" s="25" t="str">
        <f t="shared" si="4"/>
        <v/>
      </c>
      <c r="T81" s="25" t="str">
        <f t="shared" si="4"/>
        <v/>
      </c>
      <c r="U81" s="25" t="str">
        <f t="shared" si="4"/>
        <v/>
      </c>
      <c r="V81" s="25" t="str">
        <f t="shared" si="4"/>
        <v/>
      </c>
      <c r="W81" s="25" t="str">
        <f t="shared" si="4"/>
        <v/>
      </c>
      <c r="X81" s="25" t="str">
        <f t="shared" si="4"/>
        <v/>
      </c>
      <c r="Y81" s="25" t="str">
        <f t="shared" si="4"/>
        <v/>
      </c>
      <c r="Z81" s="25" t="str">
        <f t="shared" si="4"/>
        <v/>
      </c>
      <c r="AA81" s="25" t="str">
        <f t="shared" si="4"/>
        <v/>
      </c>
      <c r="AB81" s="25" t="str">
        <f t="shared" si="4"/>
        <v/>
      </c>
      <c r="AC81" s="25" t="str">
        <f t="shared" si="4"/>
        <v/>
      </c>
      <c r="AD81" s="25" t="str">
        <f t="shared" si="4"/>
        <v/>
      </c>
      <c r="AE81" s="25" t="str">
        <f t="shared" si="4"/>
        <v/>
      </c>
      <c r="AF81" s="80" t="str">
        <f t="shared" si="4"/>
        <v/>
      </c>
      <c r="AG81" s="96"/>
      <c r="AH81" s="96"/>
      <c r="AI81" s="82"/>
      <c r="AJ81" s="82"/>
      <c r="AK81" s="82"/>
      <c r="AL81" s="82"/>
      <c r="AM81" s="82"/>
      <c r="AN81" s="83"/>
      <c r="AO81" s="82"/>
    </row>
    <row r="82" spans="1:16158" ht="20.399999999999999" outlineLevel="1" x14ac:dyDescent="0.55000000000000004">
      <c r="B82" s="244"/>
      <c r="C82" s="45" t="s">
        <v>94</v>
      </c>
      <c r="D82" s="25">
        <f>ABS(2*fy_LOW_min-fx_LOW_min)</f>
        <v>129.73000000000002</v>
      </c>
      <c r="E82" s="25">
        <f>IF(E$74&lt;&gt;"",D82,"")</f>
        <v>129.73000000000002</v>
      </c>
      <c r="F82" s="25" t="str">
        <f t="shared" si="4"/>
        <v/>
      </c>
      <c r="G82" s="25" t="str">
        <f t="shared" si="4"/>
        <v/>
      </c>
      <c r="H82" s="25" t="str">
        <f t="shared" si="4"/>
        <v/>
      </c>
      <c r="I82" s="25" t="str">
        <f t="shared" si="4"/>
        <v/>
      </c>
      <c r="J82" s="25" t="str">
        <f t="shared" si="4"/>
        <v/>
      </c>
      <c r="K82" s="25" t="str">
        <f t="shared" si="4"/>
        <v/>
      </c>
      <c r="L82" s="25" t="str">
        <f t="shared" si="4"/>
        <v/>
      </c>
      <c r="M82" s="25" t="str">
        <f t="shared" si="4"/>
        <v/>
      </c>
      <c r="N82" s="25" t="str">
        <f t="shared" si="4"/>
        <v/>
      </c>
      <c r="O82" s="25" t="str">
        <f t="shared" si="4"/>
        <v/>
      </c>
      <c r="P82" s="25" t="str">
        <f t="shared" si="4"/>
        <v/>
      </c>
      <c r="Q82" s="25" t="str">
        <f t="shared" si="4"/>
        <v/>
      </c>
      <c r="R82" s="25" t="str">
        <f t="shared" si="4"/>
        <v/>
      </c>
      <c r="S82" s="25" t="str">
        <f t="shared" si="4"/>
        <v/>
      </c>
      <c r="T82" s="25" t="str">
        <f t="shared" si="4"/>
        <v/>
      </c>
      <c r="U82" s="25" t="str">
        <f t="shared" si="4"/>
        <v/>
      </c>
      <c r="V82" s="25" t="str">
        <f t="shared" si="4"/>
        <v/>
      </c>
      <c r="W82" s="25" t="str">
        <f t="shared" si="4"/>
        <v/>
      </c>
      <c r="X82" s="25" t="str">
        <f t="shared" si="4"/>
        <v/>
      </c>
      <c r="Y82" s="25" t="str">
        <f t="shared" si="4"/>
        <v/>
      </c>
      <c r="Z82" s="25" t="str">
        <f t="shared" si="4"/>
        <v/>
      </c>
      <c r="AA82" s="25" t="str">
        <f t="shared" si="4"/>
        <v/>
      </c>
      <c r="AB82" s="25" t="str">
        <f t="shared" si="4"/>
        <v/>
      </c>
      <c r="AC82" s="25" t="str">
        <f t="shared" si="4"/>
        <v/>
      </c>
      <c r="AD82" s="25" t="str">
        <f t="shared" si="4"/>
        <v/>
      </c>
      <c r="AE82" s="25" t="str">
        <f t="shared" si="4"/>
        <v/>
      </c>
      <c r="AF82" s="80" t="str">
        <f t="shared" si="4"/>
        <v/>
      </c>
      <c r="AG82" s="96"/>
      <c r="AH82" s="96"/>
      <c r="AI82" s="82"/>
      <c r="AJ82" s="82"/>
      <c r="AK82" s="82"/>
      <c r="AL82" s="82"/>
      <c r="AM82" s="82"/>
      <c r="AN82" s="83"/>
      <c r="AO82" s="82"/>
    </row>
    <row r="83" spans="1:16158" ht="20.399999999999999" outlineLevel="1" x14ac:dyDescent="0.55000000000000004">
      <c r="B83" s="244"/>
      <c r="C83" s="45" t="s">
        <v>95</v>
      </c>
      <c r="D83" s="25">
        <f>ABS(2*fx_LOW_min+fy_LOW_min)</f>
        <v>8811.16</v>
      </c>
      <c r="E83" s="25">
        <f t="shared" ref="E83:V90" si="5">IF(E$74&lt;&gt;"",D83,"")</f>
        <v>8811.16</v>
      </c>
      <c r="F83" s="25" t="str">
        <f t="shared" si="5"/>
        <v/>
      </c>
      <c r="G83" s="25" t="str">
        <f t="shared" si="5"/>
        <v/>
      </c>
      <c r="H83" s="25" t="str">
        <f t="shared" si="5"/>
        <v/>
      </c>
      <c r="I83" s="25" t="str">
        <f t="shared" si="5"/>
        <v/>
      </c>
      <c r="J83" s="25" t="str">
        <f t="shared" si="5"/>
        <v/>
      </c>
      <c r="K83" s="25" t="str">
        <f t="shared" si="5"/>
        <v/>
      </c>
      <c r="L83" s="25" t="str">
        <f t="shared" si="5"/>
        <v/>
      </c>
      <c r="M83" s="25" t="str">
        <f t="shared" si="5"/>
        <v/>
      </c>
      <c r="N83" s="25" t="str">
        <f t="shared" si="5"/>
        <v/>
      </c>
      <c r="O83" s="25" t="str">
        <f t="shared" si="5"/>
        <v/>
      </c>
      <c r="P83" s="25" t="str">
        <f t="shared" si="5"/>
        <v/>
      </c>
      <c r="Q83" s="25" t="str">
        <f t="shared" si="5"/>
        <v/>
      </c>
      <c r="R83" s="25" t="str">
        <f t="shared" si="5"/>
        <v/>
      </c>
      <c r="S83" s="25" t="str">
        <f t="shared" si="5"/>
        <v/>
      </c>
      <c r="T83" s="25" t="str">
        <f t="shared" si="5"/>
        <v/>
      </c>
      <c r="U83" s="25" t="str">
        <f t="shared" si="5"/>
        <v/>
      </c>
      <c r="V83" s="25" t="str">
        <f t="shared" si="5"/>
        <v/>
      </c>
      <c r="W83" s="25" t="str">
        <f t="shared" si="4"/>
        <v/>
      </c>
      <c r="X83" s="25" t="str">
        <f t="shared" si="4"/>
        <v/>
      </c>
      <c r="Y83" s="25" t="str">
        <f t="shared" si="4"/>
        <v/>
      </c>
      <c r="Z83" s="25" t="str">
        <f t="shared" si="4"/>
        <v/>
      </c>
      <c r="AA83" s="25" t="str">
        <f t="shared" si="4"/>
        <v/>
      </c>
      <c r="AB83" s="25" t="str">
        <f t="shared" si="4"/>
        <v/>
      </c>
      <c r="AC83" s="25" t="str">
        <f t="shared" si="4"/>
        <v/>
      </c>
      <c r="AD83" s="25" t="str">
        <f t="shared" si="4"/>
        <v/>
      </c>
      <c r="AE83" s="25" t="str">
        <f t="shared" si="4"/>
        <v/>
      </c>
      <c r="AF83" s="80" t="str">
        <f t="shared" si="4"/>
        <v/>
      </c>
      <c r="AG83" s="96"/>
      <c r="AH83" s="96"/>
      <c r="AI83" s="82"/>
      <c r="AJ83" s="82"/>
      <c r="AK83" s="82"/>
      <c r="AL83" s="82"/>
      <c r="AM83" s="82"/>
      <c r="AN83" s="83"/>
      <c r="AO83" s="82"/>
    </row>
    <row r="84" spans="1:16158" ht="20.399999999999999" outlineLevel="1" x14ac:dyDescent="0.55000000000000004">
      <c r="B84" s="244"/>
      <c r="C84" s="45" t="s">
        <v>96</v>
      </c>
      <c r="D84" s="25">
        <f>ABS(2*fy_LOW_min+fx_LOW_min)</f>
        <v>6971.09</v>
      </c>
      <c r="E84" s="25">
        <f t="shared" si="5"/>
        <v>6971.09</v>
      </c>
      <c r="F84" s="25" t="str">
        <f t="shared" si="5"/>
        <v/>
      </c>
      <c r="G84" s="25" t="str">
        <f t="shared" si="5"/>
        <v/>
      </c>
      <c r="H84" s="25" t="str">
        <f t="shared" si="5"/>
        <v/>
      </c>
      <c r="I84" s="25" t="str">
        <f t="shared" si="5"/>
        <v/>
      </c>
      <c r="J84" s="25" t="str">
        <f t="shared" si="5"/>
        <v/>
      </c>
      <c r="K84" s="25" t="str">
        <f t="shared" si="5"/>
        <v/>
      </c>
      <c r="L84" s="25" t="str">
        <f t="shared" si="5"/>
        <v/>
      </c>
      <c r="M84" s="25" t="str">
        <f t="shared" si="5"/>
        <v/>
      </c>
      <c r="N84" s="25" t="str">
        <f t="shared" si="5"/>
        <v/>
      </c>
      <c r="O84" s="25" t="str">
        <f t="shared" si="5"/>
        <v/>
      </c>
      <c r="P84" s="25" t="str">
        <f t="shared" si="5"/>
        <v/>
      </c>
      <c r="Q84" s="25" t="str">
        <f t="shared" si="5"/>
        <v/>
      </c>
      <c r="R84" s="25" t="str">
        <f t="shared" si="5"/>
        <v/>
      </c>
      <c r="S84" s="25" t="str">
        <f t="shared" si="5"/>
        <v/>
      </c>
      <c r="T84" s="25" t="str">
        <f t="shared" si="5"/>
        <v/>
      </c>
      <c r="U84" s="25" t="str">
        <f t="shared" si="5"/>
        <v/>
      </c>
      <c r="V84" s="25" t="str">
        <f t="shared" si="5"/>
        <v/>
      </c>
      <c r="W84" s="25" t="str">
        <f t="shared" si="4"/>
        <v/>
      </c>
      <c r="X84" s="25" t="str">
        <f t="shared" si="4"/>
        <v/>
      </c>
      <c r="Y84" s="25" t="str">
        <f t="shared" si="4"/>
        <v/>
      </c>
      <c r="Z84" s="25" t="str">
        <f t="shared" si="4"/>
        <v/>
      </c>
      <c r="AA84" s="25" t="str">
        <f t="shared" si="4"/>
        <v/>
      </c>
      <c r="AB84" s="25" t="str">
        <f t="shared" si="4"/>
        <v/>
      </c>
      <c r="AC84" s="25" t="str">
        <f t="shared" si="4"/>
        <v/>
      </c>
      <c r="AD84" s="25" t="str">
        <f t="shared" si="4"/>
        <v/>
      </c>
      <c r="AE84" s="25" t="str">
        <f t="shared" si="4"/>
        <v/>
      </c>
      <c r="AF84" s="80" t="str">
        <f t="shared" si="4"/>
        <v/>
      </c>
      <c r="AG84" s="96"/>
      <c r="AH84" s="96"/>
      <c r="AI84" s="82"/>
      <c r="AJ84" s="82"/>
      <c r="AK84" s="82"/>
      <c r="AL84" s="82"/>
      <c r="AM84" s="82"/>
      <c r="AN84" s="83"/>
      <c r="AO84" s="82"/>
    </row>
    <row r="85" spans="1:16158" ht="20.399999999999999" outlineLevel="1" x14ac:dyDescent="0.55000000000000004">
      <c r="B85" s="230" t="s">
        <v>97</v>
      </c>
      <c r="C85" s="46" t="s">
        <v>98</v>
      </c>
      <c r="D85" s="47">
        <f>ABS(fx_HIGH_max - fy_HIGH_max)</f>
        <v>1919.93</v>
      </c>
      <c r="E85" s="47">
        <f t="shared" si="5"/>
        <v>1919.93</v>
      </c>
      <c r="F85" s="47" t="str">
        <f t="shared" si="5"/>
        <v/>
      </c>
      <c r="G85" s="47" t="str">
        <f t="shared" si="5"/>
        <v/>
      </c>
      <c r="H85" s="47" t="str">
        <f t="shared" si="5"/>
        <v/>
      </c>
      <c r="I85" s="47" t="str">
        <f t="shared" si="5"/>
        <v/>
      </c>
      <c r="J85" s="47" t="str">
        <f t="shared" si="5"/>
        <v/>
      </c>
      <c r="K85" s="47" t="str">
        <f t="shared" si="5"/>
        <v/>
      </c>
      <c r="L85" s="47" t="str">
        <f t="shared" si="5"/>
        <v/>
      </c>
      <c r="M85" s="47" t="str">
        <f t="shared" si="5"/>
        <v/>
      </c>
      <c r="N85" s="47" t="str">
        <f t="shared" si="5"/>
        <v/>
      </c>
      <c r="O85" s="47" t="str">
        <f t="shared" si="5"/>
        <v/>
      </c>
      <c r="P85" s="47" t="str">
        <f t="shared" si="5"/>
        <v/>
      </c>
      <c r="Q85" s="47" t="str">
        <f t="shared" si="5"/>
        <v/>
      </c>
      <c r="R85" s="47" t="str">
        <f t="shared" si="5"/>
        <v/>
      </c>
      <c r="S85" s="47" t="str">
        <f t="shared" si="5"/>
        <v/>
      </c>
      <c r="T85" s="47" t="str">
        <f t="shared" si="5"/>
        <v/>
      </c>
      <c r="U85" s="47" t="str">
        <f t="shared" si="5"/>
        <v/>
      </c>
      <c r="V85" s="47" t="str">
        <f t="shared" si="5"/>
        <v/>
      </c>
      <c r="W85" s="47"/>
      <c r="X85" s="47"/>
      <c r="Y85" s="47"/>
      <c r="Z85" s="47"/>
      <c r="AA85" s="47"/>
      <c r="AB85" s="47"/>
      <c r="AC85" s="47"/>
      <c r="AD85" s="47"/>
      <c r="AE85" s="47"/>
      <c r="AF85" s="81"/>
      <c r="AG85" s="96"/>
      <c r="AH85" s="96"/>
      <c r="AI85" s="82"/>
      <c r="AJ85" s="82"/>
      <c r="AK85" s="82"/>
      <c r="AL85" s="82"/>
      <c r="AM85" s="82"/>
      <c r="AN85" s="83"/>
      <c r="AO85" s="82"/>
    </row>
    <row r="86" spans="1:16158" ht="20.399999999999999" outlineLevel="1" x14ac:dyDescent="0.55000000000000004">
      <c r="B86" s="231"/>
      <c r="C86" s="46" t="s">
        <v>99</v>
      </c>
      <c r="D86" s="47">
        <f>ABS(fx_HIGH_max+fy_HIGH_max)</f>
        <v>5479.25</v>
      </c>
      <c r="E86" s="47">
        <f t="shared" si="5"/>
        <v>5479.25</v>
      </c>
      <c r="F86" s="47" t="str">
        <f t="shared" si="5"/>
        <v/>
      </c>
      <c r="G86" s="47" t="str">
        <f t="shared" si="5"/>
        <v/>
      </c>
      <c r="H86" s="47" t="str">
        <f t="shared" si="5"/>
        <v/>
      </c>
      <c r="I86" s="47" t="str">
        <f t="shared" si="5"/>
        <v/>
      </c>
      <c r="J86" s="47" t="str">
        <f t="shared" si="5"/>
        <v/>
      </c>
      <c r="K86" s="47" t="str">
        <f t="shared" si="5"/>
        <v/>
      </c>
      <c r="L86" s="47" t="str">
        <f t="shared" si="5"/>
        <v/>
      </c>
      <c r="M86" s="47" t="str">
        <f t="shared" si="5"/>
        <v/>
      </c>
      <c r="N86" s="47" t="str">
        <f t="shared" si="5"/>
        <v/>
      </c>
      <c r="O86" s="47" t="str">
        <f t="shared" si="5"/>
        <v/>
      </c>
      <c r="P86" s="47" t="str">
        <f t="shared" si="5"/>
        <v/>
      </c>
      <c r="Q86" s="47" t="str">
        <f t="shared" si="5"/>
        <v/>
      </c>
      <c r="R86" s="47" t="str">
        <f t="shared" si="5"/>
        <v/>
      </c>
      <c r="S86" s="47" t="str">
        <f t="shared" si="5"/>
        <v/>
      </c>
      <c r="T86" s="47" t="str">
        <f t="shared" si="5"/>
        <v/>
      </c>
      <c r="U86" s="47" t="str">
        <f t="shared" si="5"/>
        <v/>
      </c>
      <c r="V86" s="47" t="str">
        <f t="shared" si="5"/>
        <v/>
      </c>
      <c r="W86" s="47"/>
      <c r="X86" s="47"/>
      <c r="Y86" s="47"/>
      <c r="Z86" s="47"/>
      <c r="AA86" s="47"/>
      <c r="AB86" s="47"/>
      <c r="AC86" s="47"/>
      <c r="AD86" s="47"/>
      <c r="AE86" s="47"/>
      <c r="AF86" s="81"/>
      <c r="AG86" s="96"/>
      <c r="AH86" s="96"/>
      <c r="AI86" s="82"/>
      <c r="AJ86" s="82"/>
      <c r="AK86" s="82"/>
      <c r="AL86" s="82"/>
      <c r="AM86" s="82"/>
      <c r="AN86" s="83"/>
      <c r="AO86" s="82"/>
    </row>
    <row r="87" spans="1:16158" ht="20.399999999999999" outlineLevel="1" x14ac:dyDescent="0.55000000000000004">
      <c r="B87" s="231"/>
      <c r="C87" s="46" t="s">
        <v>100</v>
      </c>
      <c r="D87" s="47">
        <f>ABS(2*fy_HIGH_max-fx_HIGH_max)</f>
        <v>140.26999999999998</v>
      </c>
      <c r="E87" s="47">
        <f t="shared" si="5"/>
        <v>140.26999999999998</v>
      </c>
      <c r="F87" s="47" t="str">
        <f t="shared" si="5"/>
        <v/>
      </c>
      <c r="G87" s="47" t="str">
        <f t="shared" si="5"/>
        <v/>
      </c>
      <c r="H87" s="47" t="str">
        <f t="shared" si="5"/>
        <v/>
      </c>
      <c r="I87" s="47" t="str">
        <f t="shared" si="5"/>
        <v/>
      </c>
      <c r="J87" s="47" t="str">
        <f t="shared" si="5"/>
        <v/>
      </c>
      <c r="K87" s="47" t="str">
        <f t="shared" si="5"/>
        <v/>
      </c>
      <c r="L87" s="47" t="str">
        <f t="shared" si="5"/>
        <v/>
      </c>
      <c r="M87" s="47" t="str">
        <f t="shared" si="5"/>
        <v/>
      </c>
      <c r="N87" s="47" t="str">
        <f t="shared" si="5"/>
        <v/>
      </c>
      <c r="O87" s="47" t="str">
        <f t="shared" si="5"/>
        <v/>
      </c>
      <c r="P87" s="47" t="str">
        <f t="shared" si="5"/>
        <v/>
      </c>
      <c r="Q87" s="47" t="str">
        <f t="shared" si="5"/>
        <v/>
      </c>
      <c r="R87" s="47" t="str">
        <f t="shared" si="5"/>
        <v/>
      </c>
      <c r="S87" s="47" t="str">
        <f t="shared" si="5"/>
        <v/>
      </c>
      <c r="T87" s="47" t="str">
        <f t="shared" si="5"/>
        <v/>
      </c>
      <c r="U87" s="47" t="str">
        <f t="shared" si="5"/>
        <v/>
      </c>
      <c r="V87" s="47" t="str">
        <f t="shared" si="5"/>
        <v/>
      </c>
      <c r="W87" s="47"/>
      <c r="X87" s="47"/>
      <c r="Y87" s="47"/>
      <c r="Z87" s="47"/>
      <c r="AA87" s="47"/>
      <c r="AB87" s="47"/>
      <c r="AC87" s="47"/>
      <c r="AD87" s="47"/>
      <c r="AE87" s="47"/>
      <c r="AF87" s="81"/>
      <c r="AG87" s="96"/>
      <c r="AH87" s="96"/>
      <c r="AI87" s="82"/>
      <c r="AJ87" s="82"/>
      <c r="AK87" s="82"/>
      <c r="AL87" s="82"/>
      <c r="AM87" s="82"/>
      <c r="AN87" s="83"/>
      <c r="AO87" s="82"/>
    </row>
    <row r="88" spans="1:16158" ht="20.399999999999999" outlineLevel="1" x14ac:dyDescent="0.55000000000000004">
      <c r="B88" s="231"/>
      <c r="C88" s="46" t="s">
        <v>101</v>
      </c>
      <c r="D88" s="47">
        <f>ABS(2*fx_HIGH_max-fy_HIGH_max)</f>
        <v>5619.52</v>
      </c>
      <c r="E88" s="47">
        <f t="shared" si="5"/>
        <v>5619.52</v>
      </c>
      <c r="F88" s="47" t="str">
        <f t="shared" si="5"/>
        <v/>
      </c>
      <c r="G88" s="47" t="str">
        <f t="shared" si="5"/>
        <v/>
      </c>
      <c r="H88" s="47" t="str">
        <f t="shared" si="5"/>
        <v/>
      </c>
      <c r="I88" s="47" t="str">
        <f t="shared" si="5"/>
        <v/>
      </c>
      <c r="J88" s="47" t="str">
        <f t="shared" si="5"/>
        <v/>
      </c>
      <c r="K88" s="47" t="str">
        <f t="shared" si="5"/>
        <v/>
      </c>
      <c r="L88" s="47" t="str">
        <f t="shared" si="5"/>
        <v/>
      </c>
      <c r="M88" s="47" t="str">
        <f t="shared" si="5"/>
        <v/>
      </c>
      <c r="N88" s="47" t="str">
        <f t="shared" si="5"/>
        <v/>
      </c>
      <c r="O88" s="47" t="str">
        <f t="shared" si="5"/>
        <v/>
      </c>
      <c r="P88" s="47" t="str">
        <f t="shared" si="5"/>
        <v/>
      </c>
      <c r="Q88" s="47" t="str">
        <f t="shared" si="5"/>
        <v/>
      </c>
      <c r="R88" s="47" t="str">
        <f t="shared" si="5"/>
        <v/>
      </c>
      <c r="S88" s="47" t="str">
        <f t="shared" si="5"/>
        <v/>
      </c>
      <c r="T88" s="47" t="str">
        <f t="shared" si="5"/>
        <v/>
      </c>
      <c r="U88" s="47" t="str">
        <f t="shared" si="5"/>
        <v/>
      </c>
      <c r="V88" s="47" t="str">
        <f t="shared" si="5"/>
        <v/>
      </c>
      <c r="W88" s="47"/>
      <c r="X88" s="47"/>
      <c r="Y88" s="47"/>
      <c r="Z88" s="47"/>
      <c r="AA88" s="47"/>
      <c r="AB88" s="47"/>
      <c r="AC88" s="47"/>
      <c r="AD88" s="47"/>
      <c r="AE88" s="47"/>
      <c r="AF88" s="81"/>
      <c r="AG88" s="96"/>
      <c r="AH88" s="96"/>
      <c r="AI88" s="82"/>
      <c r="AJ88" s="82"/>
      <c r="AK88" s="82"/>
      <c r="AL88" s="82"/>
      <c r="AM88" s="82"/>
      <c r="AN88" s="83"/>
      <c r="AO88" s="82"/>
    </row>
    <row r="89" spans="1:16158" ht="20.399999999999999" outlineLevel="1" x14ac:dyDescent="0.55000000000000004">
      <c r="B89" s="231"/>
      <c r="C89" s="46" t="s">
        <v>102</v>
      </c>
      <c r="D89" s="47">
        <f>ABS(2*fy_HIGH_max+fx_HIGH_max)</f>
        <v>7258.91</v>
      </c>
      <c r="E89" s="47">
        <f t="shared" si="5"/>
        <v>7258.91</v>
      </c>
      <c r="F89" s="47" t="str">
        <f t="shared" si="5"/>
        <v/>
      </c>
      <c r="G89" s="47" t="str">
        <f t="shared" si="5"/>
        <v/>
      </c>
      <c r="H89" s="47" t="str">
        <f t="shared" si="5"/>
        <v/>
      </c>
      <c r="I89" s="47" t="str">
        <f t="shared" si="5"/>
        <v/>
      </c>
      <c r="J89" s="47" t="str">
        <f t="shared" si="5"/>
        <v/>
      </c>
      <c r="K89" s="47" t="str">
        <f t="shared" si="5"/>
        <v/>
      </c>
      <c r="L89" s="47" t="str">
        <f t="shared" si="5"/>
        <v/>
      </c>
      <c r="M89" s="47" t="str">
        <f t="shared" si="5"/>
        <v/>
      </c>
      <c r="N89" s="47" t="str">
        <f t="shared" si="5"/>
        <v/>
      </c>
      <c r="O89" s="47" t="str">
        <f t="shared" si="5"/>
        <v/>
      </c>
      <c r="P89" s="47" t="str">
        <f t="shared" si="5"/>
        <v/>
      </c>
      <c r="Q89" s="47" t="str">
        <f t="shared" si="5"/>
        <v/>
      </c>
      <c r="R89" s="47" t="str">
        <f t="shared" si="5"/>
        <v/>
      </c>
      <c r="S89" s="47" t="str">
        <f t="shared" si="5"/>
        <v/>
      </c>
      <c r="T89" s="47" t="str">
        <f t="shared" si="5"/>
        <v/>
      </c>
      <c r="U89" s="47" t="str">
        <f t="shared" si="5"/>
        <v/>
      </c>
      <c r="V89" s="47" t="str">
        <f t="shared" si="5"/>
        <v/>
      </c>
      <c r="W89" s="47"/>
      <c r="X89" s="47"/>
      <c r="Y89" s="47"/>
      <c r="Z89" s="47"/>
      <c r="AA89" s="47"/>
      <c r="AB89" s="47"/>
      <c r="AC89" s="47"/>
      <c r="AD89" s="47"/>
      <c r="AE89" s="47"/>
      <c r="AF89" s="81"/>
      <c r="AG89" s="96"/>
      <c r="AH89" s="96"/>
      <c r="AI89" s="82"/>
      <c r="AJ89" s="82"/>
      <c r="AK89" s="82"/>
      <c r="AL89" s="82"/>
      <c r="AM89" s="82"/>
      <c r="AN89" s="83"/>
      <c r="AO89" s="82"/>
    </row>
    <row r="90" spans="1:16158" ht="20.399999999999999" outlineLevel="1" x14ac:dyDescent="0.55000000000000004">
      <c r="B90" s="232"/>
      <c r="C90" s="46" t="s">
        <v>103</v>
      </c>
      <c r="D90" s="47">
        <f>ABS(2*fx_HIGH_max+fy_HIGH_max)</f>
        <v>9178.84</v>
      </c>
      <c r="E90" s="47">
        <f t="shared" si="5"/>
        <v>9178.84</v>
      </c>
      <c r="F90" s="47" t="str">
        <f t="shared" si="5"/>
        <v/>
      </c>
      <c r="G90" s="47" t="str">
        <f t="shared" si="5"/>
        <v/>
      </c>
      <c r="H90" s="47" t="str">
        <f t="shared" si="5"/>
        <v/>
      </c>
      <c r="I90" s="47" t="str">
        <f t="shared" si="5"/>
        <v/>
      </c>
      <c r="J90" s="47" t="str">
        <f t="shared" si="5"/>
        <v/>
      </c>
      <c r="K90" s="47" t="str">
        <f t="shared" si="5"/>
        <v/>
      </c>
      <c r="L90" s="47" t="str">
        <f t="shared" si="5"/>
        <v/>
      </c>
      <c r="M90" s="47" t="str">
        <f t="shared" si="5"/>
        <v/>
      </c>
      <c r="N90" s="47" t="str">
        <f t="shared" si="5"/>
        <v/>
      </c>
      <c r="O90" s="47" t="str">
        <f t="shared" si="5"/>
        <v/>
      </c>
      <c r="P90" s="47" t="str">
        <f t="shared" si="5"/>
        <v/>
      </c>
      <c r="Q90" s="47" t="str">
        <f t="shared" si="5"/>
        <v/>
      </c>
      <c r="R90" s="47" t="str">
        <f t="shared" si="5"/>
        <v/>
      </c>
      <c r="S90" s="47" t="str">
        <f t="shared" si="5"/>
        <v/>
      </c>
      <c r="T90" s="47" t="str">
        <f t="shared" si="5"/>
        <v/>
      </c>
      <c r="U90" s="47" t="str">
        <f t="shared" si="5"/>
        <v/>
      </c>
      <c r="V90" s="47" t="str">
        <f t="shared" si="5"/>
        <v/>
      </c>
      <c r="W90" s="47"/>
      <c r="X90" s="47"/>
      <c r="Y90" s="47"/>
      <c r="Z90" s="47"/>
      <c r="AA90" s="47"/>
      <c r="AB90" s="47"/>
      <c r="AC90" s="47"/>
      <c r="AD90" s="47"/>
      <c r="AE90" s="47"/>
      <c r="AF90" s="81"/>
      <c r="AG90" s="96"/>
      <c r="AH90" s="96"/>
      <c r="AI90" s="82"/>
      <c r="AJ90" s="82"/>
      <c r="AK90" s="82"/>
      <c r="AL90" s="82"/>
      <c r="AM90" s="82"/>
      <c r="AN90" s="83"/>
      <c r="AO90" s="82"/>
    </row>
    <row r="91" spans="1:16158" s="48" customFormat="1" ht="14.7" outlineLevel="1" thickBot="1" x14ac:dyDescent="0.6">
      <c r="S91" s="49"/>
      <c r="T91" s="49"/>
      <c r="U91" s="49"/>
      <c r="V91" s="49"/>
      <c r="W91" s="49"/>
      <c r="X91" s="49"/>
      <c r="Y91" s="49"/>
      <c r="Z91" s="49"/>
      <c r="AA91" s="49"/>
      <c r="AB91" s="49"/>
      <c r="AC91" s="49"/>
      <c r="AD91" s="49"/>
      <c r="AE91" s="49"/>
      <c r="AF91" s="49"/>
      <c r="AG91" s="49"/>
      <c r="AH91" s="49"/>
      <c r="AI91" s="49"/>
      <c r="AJ91" s="49"/>
      <c r="AK91" s="49"/>
      <c r="AL91" s="49"/>
      <c r="AM91" s="49"/>
      <c r="AN91" s="50"/>
      <c r="AO91" s="49"/>
      <c r="AP91" s="49"/>
      <c r="AQ91" s="49"/>
    </row>
    <row r="92" spans="1:16158" s="48" customFormat="1" ht="18.600000000000001" thickBot="1" x14ac:dyDescent="0.6">
      <c r="B92" s="207" t="s">
        <v>104</v>
      </c>
      <c r="C92" s="208"/>
      <c r="D92" s="208"/>
      <c r="E92" s="208"/>
      <c r="F92" s="208"/>
      <c r="G92" s="208"/>
      <c r="H92" s="208"/>
      <c r="I92" s="208"/>
      <c r="J92" s="208"/>
      <c r="K92" s="208"/>
      <c r="L92" s="208"/>
      <c r="M92" s="208"/>
      <c r="N92" s="209"/>
      <c r="O92" s="51"/>
      <c r="S92" s="49"/>
      <c r="T92" s="49"/>
      <c r="U92" s="49"/>
      <c r="V92" s="49"/>
      <c r="W92" s="49"/>
      <c r="X92" s="49"/>
      <c r="Y92" s="49"/>
      <c r="Z92" s="49"/>
      <c r="AA92" s="49"/>
      <c r="AB92" s="49"/>
      <c r="AC92" s="49"/>
      <c r="AD92" s="49"/>
      <c r="AE92" s="49"/>
      <c r="AF92" s="49"/>
      <c r="AG92" s="49"/>
      <c r="AH92" s="49"/>
      <c r="AI92" s="49"/>
      <c r="AJ92" s="49"/>
      <c r="AK92" s="49"/>
      <c r="AL92" s="49"/>
      <c r="AM92" s="49"/>
      <c r="AN92" s="50"/>
      <c r="AO92" s="49"/>
      <c r="AP92" s="49"/>
      <c r="AQ92" s="49"/>
    </row>
    <row r="93" spans="1:16158" s="48" customFormat="1" ht="46.5" customHeight="1" outlineLevel="1" x14ac:dyDescent="0.55000000000000004">
      <c r="B93" s="233" t="str">
        <f>IF(ISNUMBER(FIND("Additional",_xlfn.CONCAT(D78:V78))),"As identified in step 4 additional test points are required to cover all producted bands and frequency ranges where 2nd and 3rd order IM products can occur. The additional test points are indicated below as 'Additional TP'. ","") &amp;IFERROR(IF(FIND("Default",_xlfn.CONCAT(D96:V96))&gt;0,"The IM products caused by default test points as defined in Table 6.5B.3.3.2.4.1-1 occur in one or more bands. Therefore, shall the relevant default test point(s) as indicated below as 'Default TP' be tested.",""),"")</f>
        <v xml:space="preserve">As identified in step 4 additional test points are required to cover all producted bands and frequency ranges where 2nd and 3rd order IM products can occur. The additional test points are indicated below as 'Additional TP'. </v>
      </c>
      <c r="C93" s="234"/>
      <c r="D93" s="234"/>
      <c r="E93" s="234"/>
      <c r="F93" s="234"/>
      <c r="G93" s="234"/>
      <c r="H93" s="234"/>
      <c r="I93" s="234"/>
      <c r="J93" s="234"/>
      <c r="K93" s="234"/>
      <c r="L93" s="234"/>
      <c r="M93" s="234"/>
      <c r="N93" s="235"/>
      <c r="S93" s="49"/>
      <c r="T93" s="49"/>
      <c r="U93" s="49"/>
      <c r="V93" s="49"/>
      <c r="W93" s="49"/>
      <c r="X93" s="49"/>
      <c r="Y93" s="49"/>
      <c r="Z93" s="49"/>
      <c r="AA93" s="49"/>
      <c r="AB93" s="49"/>
      <c r="AC93" s="49"/>
      <c r="AD93" s="49"/>
      <c r="AE93" s="49"/>
      <c r="AF93" s="49"/>
      <c r="AG93" s="49"/>
      <c r="AH93" s="49"/>
      <c r="AI93" s="49"/>
      <c r="AJ93" s="49"/>
      <c r="AK93" s="49"/>
      <c r="AL93" s="49"/>
      <c r="AM93" s="49"/>
      <c r="AN93" s="50"/>
      <c r="AO93" s="49"/>
      <c r="AP93" s="49"/>
      <c r="AQ93" s="49"/>
    </row>
    <row r="94" spans="1:16158" s="48" customFormat="1" ht="9.75" customHeight="1" outlineLevel="1" x14ac:dyDescent="0.55000000000000004">
      <c r="S94" s="49"/>
      <c r="T94" s="49"/>
      <c r="U94" s="49"/>
      <c r="V94" s="49"/>
      <c r="W94" s="49"/>
      <c r="X94" s="49"/>
      <c r="Y94" s="49"/>
      <c r="Z94" s="49"/>
      <c r="AA94" s="49"/>
      <c r="AB94" s="49"/>
      <c r="AC94" s="49"/>
      <c r="AD94" s="49"/>
      <c r="AE94" s="49"/>
      <c r="AF94" s="49"/>
      <c r="AG94" s="49"/>
      <c r="AH94" s="49"/>
      <c r="AI94" s="49"/>
      <c r="AJ94" s="49"/>
      <c r="AK94" s="49"/>
      <c r="AL94" s="49"/>
      <c r="AM94" s="49"/>
      <c r="AN94" s="50"/>
      <c r="AO94" s="49"/>
      <c r="AP94" s="49"/>
      <c r="AQ94" s="49"/>
    </row>
    <row r="95" spans="1:16158" s="19" customFormat="1" ht="21" customHeight="1" outlineLevel="1" x14ac:dyDescent="0.55000000000000004">
      <c r="A95" s="51"/>
      <c r="B95" s="213" t="s">
        <v>163</v>
      </c>
      <c r="C95" s="228"/>
      <c r="D95" s="127">
        <v>1</v>
      </c>
      <c r="E95" s="128">
        <v>1</v>
      </c>
      <c r="F95" s="128"/>
      <c r="G95" s="128"/>
      <c r="H95" s="128"/>
      <c r="I95" s="128"/>
      <c r="J95" s="128"/>
      <c r="K95" s="128"/>
      <c r="L95" s="128"/>
      <c r="M95" s="128"/>
      <c r="N95" s="128"/>
      <c r="O95" s="128"/>
      <c r="P95" s="128"/>
      <c r="Q95" s="128"/>
      <c r="R95" s="128"/>
      <c r="S95" s="128"/>
      <c r="T95" s="128"/>
      <c r="U95" s="128"/>
      <c r="V95" s="128"/>
      <c r="W95" s="129"/>
      <c r="X95" s="129"/>
      <c r="Y95" s="129"/>
      <c r="Z95" s="129"/>
      <c r="AA95" s="129"/>
      <c r="AB95" s="129"/>
      <c r="AC95" s="129"/>
      <c r="AD95" s="129"/>
      <c r="AE95" s="129"/>
      <c r="AF95" s="129"/>
      <c r="AG95" s="129"/>
      <c r="AH95" s="129"/>
      <c r="AI95" s="130"/>
      <c r="AJ95" s="130"/>
      <c r="AN95" s="52"/>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c r="ALH95" s="1"/>
      <c r="ALI95" s="1"/>
      <c r="ALJ95" s="1"/>
      <c r="ALK95" s="1"/>
      <c r="ALL95" s="1"/>
      <c r="ALM95" s="1"/>
      <c r="ALN95" s="1"/>
      <c r="ALO95" s="1"/>
      <c r="ALP95" s="1"/>
      <c r="ALQ95" s="1"/>
      <c r="ALR95" s="1"/>
      <c r="ALS95" s="1"/>
      <c r="ALT95" s="1"/>
      <c r="ALU95" s="1"/>
      <c r="ALV95" s="1"/>
      <c r="ALW95" s="1"/>
      <c r="ALX95" s="1"/>
      <c r="ALY95" s="1"/>
      <c r="ALZ95" s="1"/>
      <c r="AMA95" s="1"/>
      <c r="AMB95" s="1"/>
      <c r="AMC95" s="1"/>
      <c r="AMD95" s="1"/>
      <c r="AME95" s="1"/>
      <c r="AMF95" s="1"/>
      <c r="AMG95" s="1"/>
      <c r="AMH95" s="1"/>
      <c r="AMI95" s="1"/>
      <c r="AMJ95" s="1"/>
      <c r="AMK95" s="1"/>
      <c r="AML95" s="1"/>
      <c r="AMM95" s="1"/>
      <c r="AMN95" s="1"/>
      <c r="AMO95" s="1"/>
      <c r="AMP95" s="1"/>
      <c r="AMQ95" s="1"/>
      <c r="AMR95" s="1"/>
      <c r="AMS95" s="1"/>
      <c r="AMT95" s="1"/>
      <c r="AMU95" s="1"/>
      <c r="AMV95" s="1"/>
      <c r="AMW95" s="1"/>
      <c r="AMX95" s="1"/>
      <c r="AMY95" s="1"/>
      <c r="AMZ95" s="1"/>
      <c r="ANA95" s="1"/>
      <c r="ANB95" s="1"/>
      <c r="ANC95" s="1"/>
      <c r="AND95" s="1"/>
      <c r="ANE95" s="1"/>
      <c r="ANF95" s="1"/>
      <c r="ANG95" s="1"/>
      <c r="ANH95" s="1"/>
      <c r="ANI95" s="1"/>
      <c r="ANJ95" s="1"/>
      <c r="ANK95" s="1"/>
      <c r="ANL95" s="1"/>
      <c r="ANM95" s="1"/>
      <c r="ANN95" s="1"/>
      <c r="ANO95" s="1"/>
      <c r="ANP95" s="1"/>
      <c r="ANQ95" s="1"/>
      <c r="ANR95" s="1"/>
      <c r="ANS95" s="1"/>
      <c r="ANT95" s="1"/>
      <c r="ANU95" s="1"/>
      <c r="ANV95" s="1"/>
      <c r="ANW95" s="1"/>
      <c r="ANX95" s="1"/>
      <c r="ANY95" s="1"/>
      <c r="ANZ95" s="1"/>
      <c r="AOA95" s="1"/>
      <c r="AOB95" s="1"/>
      <c r="AOC95" s="1"/>
      <c r="AOD95" s="1"/>
      <c r="AOE95" s="1"/>
      <c r="AOF95" s="1"/>
      <c r="AOG95" s="1"/>
      <c r="AOH95" s="1"/>
      <c r="AOI95" s="1"/>
      <c r="AOJ95" s="1"/>
      <c r="AOK95" s="1"/>
      <c r="AOL95" s="1"/>
      <c r="AOM95" s="1"/>
      <c r="AON95" s="1"/>
      <c r="AOO95" s="1"/>
      <c r="AOP95" s="1"/>
      <c r="AOQ95" s="1"/>
      <c r="AOR95" s="1"/>
      <c r="AOS95" s="1"/>
      <c r="AOT95" s="1"/>
      <c r="AOU95" s="1"/>
      <c r="AOV95" s="1"/>
      <c r="AOW95" s="1"/>
      <c r="AOX95" s="1"/>
      <c r="AOY95" s="1"/>
      <c r="AOZ95" s="1"/>
      <c r="APA95" s="1"/>
      <c r="APB95" s="1"/>
      <c r="APC95" s="1"/>
      <c r="APD95" s="1"/>
      <c r="APE95" s="1"/>
      <c r="APF95" s="1"/>
      <c r="APG95" s="1"/>
      <c r="APH95" s="1"/>
      <c r="API95" s="1"/>
      <c r="APJ95" s="1"/>
      <c r="APK95" s="1"/>
      <c r="APL95" s="1"/>
      <c r="APM95" s="1"/>
      <c r="APN95" s="1"/>
      <c r="APO95" s="1"/>
      <c r="APP95" s="1"/>
      <c r="APQ95" s="1"/>
      <c r="APR95" s="1"/>
      <c r="APS95" s="1"/>
      <c r="APT95" s="1"/>
      <c r="APU95" s="1"/>
      <c r="APV95" s="1"/>
      <c r="APW95" s="1"/>
      <c r="APX95" s="1"/>
      <c r="APY95" s="1"/>
      <c r="APZ95" s="1"/>
      <c r="AQA95" s="1"/>
      <c r="AQB95" s="1"/>
      <c r="AQC95" s="1"/>
      <c r="AQD95" s="1"/>
      <c r="AQE95" s="1"/>
      <c r="AQF95" s="1"/>
      <c r="AQG95" s="1"/>
      <c r="AQH95" s="1"/>
      <c r="AQI95" s="1"/>
      <c r="AQJ95" s="1"/>
      <c r="AQK95" s="1"/>
      <c r="AQL95" s="1"/>
      <c r="AQM95" s="1"/>
      <c r="AQN95" s="1"/>
      <c r="AQO95" s="1"/>
      <c r="AQP95" s="1"/>
      <c r="AQQ95" s="1"/>
      <c r="AQR95" s="1"/>
      <c r="AQS95" s="1"/>
      <c r="AQT95" s="1"/>
      <c r="AQU95" s="1"/>
      <c r="AQV95" s="1"/>
      <c r="AQW95" s="1"/>
      <c r="AQX95" s="1"/>
      <c r="AQY95" s="1"/>
      <c r="AQZ95" s="1"/>
      <c r="ARA95" s="1"/>
      <c r="ARB95" s="1"/>
      <c r="ARC95" s="1"/>
      <c r="ARD95" s="1"/>
      <c r="ARE95" s="1"/>
      <c r="ARF95" s="1"/>
      <c r="ARG95" s="1"/>
      <c r="ARH95" s="1"/>
      <c r="ARI95" s="1"/>
      <c r="ARJ95" s="1"/>
      <c r="ARK95" s="1"/>
      <c r="ARL95" s="1"/>
      <c r="ARM95" s="1"/>
      <c r="ARN95" s="1"/>
      <c r="ARO95" s="1"/>
      <c r="ARP95" s="1"/>
      <c r="ARQ95" s="1"/>
      <c r="ARR95" s="1"/>
      <c r="ARS95" s="1"/>
      <c r="ART95" s="1"/>
      <c r="ARU95" s="1"/>
      <c r="ARV95" s="1"/>
      <c r="ARW95" s="1"/>
      <c r="ARX95" s="1"/>
      <c r="ARY95" s="1"/>
      <c r="ARZ95" s="1"/>
      <c r="ASA95" s="1"/>
      <c r="ASB95" s="1"/>
      <c r="ASC95" s="1"/>
      <c r="ASD95" s="1"/>
      <c r="ASE95" s="1"/>
      <c r="ASF95" s="1"/>
      <c r="ASG95" s="1"/>
      <c r="ASH95" s="1"/>
      <c r="ASI95" s="1"/>
      <c r="ASJ95" s="1"/>
      <c r="ASK95" s="1"/>
      <c r="ASL95" s="1"/>
      <c r="ASM95" s="1"/>
      <c r="ASN95" s="1"/>
      <c r="ASO95" s="1"/>
      <c r="ASP95" s="1"/>
      <c r="ASQ95" s="1"/>
      <c r="ASR95" s="1"/>
      <c r="ASS95" s="1"/>
      <c r="AST95" s="1"/>
      <c r="ASU95" s="1"/>
      <c r="ASV95" s="1"/>
      <c r="ASW95" s="1"/>
      <c r="ASX95" s="1"/>
      <c r="ASY95" s="1"/>
      <c r="ASZ95" s="1"/>
      <c r="ATA95" s="1"/>
      <c r="ATB95" s="1"/>
      <c r="ATC95" s="1"/>
      <c r="ATD95" s="1"/>
      <c r="ATE95" s="1"/>
      <c r="ATF95" s="1"/>
      <c r="ATG95" s="1"/>
      <c r="ATH95" s="1"/>
      <c r="ATI95" s="1"/>
      <c r="ATJ95" s="1"/>
      <c r="ATK95" s="1"/>
      <c r="ATL95" s="1"/>
      <c r="ATM95" s="1"/>
      <c r="ATN95" s="1"/>
      <c r="ATO95" s="1"/>
      <c r="ATP95" s="1"/>
      <c r="ATQ95" s="1"/>
      <c r="ATR95" s="1"/>
      <c r="ATS95" s="1"/>
      <c r="ATT95" s="1"/>
      <c r="ATU95" s="1"/>
      <c r="ATV95" s="1"/>
      <c r="ATW95" s="1"/>
      <c r="ATX95" s="1"/>
      <c r="ATY95" s="1"/>
      <c r="ATZ95" s="1"/>
      <c r="AUA95" s="1"/>
      <c r="AUB95" s="1"/>
      <c r="AUC95" s="1"/>
      <c r="AUD95" s="1"/>
      <c r="AUE95" s="1"/>
      <c r="AUF95" s="1"/>
      <c r="AUG95" s="1"/>
      <c r="AUH95" s="1"/>
      <c r="AUI95" s="1"/>
      <c r="AUJ95" s="1"/>
      <c r="AUK95" s="1"/>
      <c r="AUL95" s="1"/>
      <c r="AUM95" s="1"/>
      <c r="AUN95" s="1"/>
      <c r="AUO95" s="1"/>
      <c r="AUP95" s="1"/>
      <c r="AUQ95" s="1"/>
      <c r="AUR95" s="1"/>
      <c r="AUS95" s="1"/>
      <c r="AUT95" s="1"/>
      <c r="AUU95" s="1"/>
      <c r="AUV95" s="1"/>
      <c r="AUW95" s="1"/>
      <c r="AUX95" s="1"/>
      <c r="AUY95" s="1"/>
      <c r="AUZ95" s="1"/>
      <c r="AVA95" s="1"/>
      <c r="AVB95" s="1"/>
      <c r="AVC95" s="1"/>
      <c r="AVD95" s="1"/>
      <c r="AVE95" s="1"/>
      <c r="AVF95" s="1"/>
      <c r="AVG95" s="1"/>
      <c r="AVH95" s="1"/>
      <c r="AVI95" s="1"/>
      <c r="AVJ95" s="1"/>
      <c r="AVK95" s="1"/>
      <c r="AVL95" s="1"/>
      <c r="AVM95" s="1"/>
      <c r="AVN95" s="1"/>
      <c r="AVO95" s="1"/>
      <c r="AVP95" s="1"/>
      <c r="AVQ95" s="1"/>
      <c r="AVR95" s="1"/>
      <c r="AVS95" s="1"/>
      <c r="AVT95" s="1"/>
      <c r="AVU95" s="1"/>
      <c r="AVV95" s="1"/>
      <c r="AVW95" s="1"/>
      <c r="AVX95" s="1"/>
      <c r="AVY95" s="1"/>
      <c r="AVZ95" s="1"/>
      <c r="AWA95" s="1"/>
      <c r="AWB95" s="1"/>
      <c r="AWC95" s="1"/>
      <c r="AWD95" s="1"/>
      <c r="AWE95" s="1"/>
      <c r="AWF95" s="1"/>
      <c r="AWG95" s="1"/>
      <c r="AWH95" s="1"/>
      <c r="AWI95" s="1"/>
      <c r="AWJ95" s="1"/>
      <c r="AWK95" s="1"/>
      <c r="AWL95" s="1"/>
      <c r="AWM95" s="1"/>
      <c r="AWN95" s="1"/>
      <c r="AWO95" s="1"/>
      <c r="AWP95" s="1"/>
      <c r="AWQ95" s="1"/>
      <c r="AWR95" s="1"/>
      <c r="AWS95" s="1"/>
      <c r="AWT95" s="1"/>
      <c r="AWU95" s="1"/>
      <c r="AWV95" s="1"/>
      <c r="AWW95" s="1"/>
      <c r="AWX95" s="1"/>
      <c r="AWY95" s="1"/>
      <c r="AWZ95" s="1"/>
      <c r="AXA95" s="1"/>
      <c r="AXB95" s="1"/>
      <c r="AXC95" s="1"/>
      <c r="AXD95" s="1"/>
      <c r="AXE95" s="1"/>
      <c r="AXF95" s="1"/>
      <c r="AXG95" s="1"/>
      <c r="AXH95" s="1"/>
      <c r="AXI95" s="1"/>
      <c r="AXJ95" s="1"/>
      <c r="AXK95" s="1"/>
      <c r="AXL95" s="1"/>
      <c r="AXM95" s="1"/>
      <c r="AXN95" s="1"/>
      <c r="AXO95" s="1"/>
      <c r="AXP95" s="1"/>
      <c r="AXQ95" s="1"/>
      <c r="AXR95" s="1"/>
      <c r="AXS95" s="1"/>
      <c r="AXT95" s="1"/>
      <c r="AXU95" s="1"/>
      <c r="AXV95" s="1"/>
      <c r="AXW95" s="1"/>
      <c r="AXX95" s="1"/>
      <c r="AXY95" s="1"/>
      <c r="AXZ95" s="1"/>
      <c r="AYA95" s="1"/>
      <c r="AYB95" s="1"/>
      <c r="AYC95" s="1"/>
      <c r="AYD95" s="1"/>
      <c r="AYE95" s="1"/>
      <c r="AYF95" s="1"/>
      <c r="AYG95" s="1"/>
      <c r="AYH95" s="1"/>
      <c r="AYI95" s="1"/>
      <c r="AYJ95" s="1"/>
      <c r="AYK95" s="1"/>
      <c r="AYL95" s="1"/>
      <c r="AYM95" s="1"/>
      <c r="AYN95" s="1"/>
      <c r="AYO95" s="1"/>
      <c r="AYP95" s="1"/>
      <c r="AYQ95" s="1"/>
      <c r="AYR95" s="1"/>
      <c r="AYS95" s="1"/>
      <c r="AYT95" s="1"/>
      <c r="AYU95" s="1"/>
      <c r="AYV95" s="1"/>
      <c r="AYW95" s="1"/>
      <c r="AYX95" s="1"/>
      <c r="AYY95" s="1"/>
      <c r="AYZ95" s="1"/>
      <c r="AZA95" s="1"/>
      <c r="AZB95" s="1"/>
      <c r="AZC95" s="1"/>
      <c r="AZD95" s="1"/>
      <c r="AZE95" s="1"/>
      <c r="AZF95" s="1"/>
      <c r="AZG95" s="1"/>
      <c r="AZH95" s="1"/>
      <c r="AZI95" s="1"/>
      <c r="AZJ95" s="1"/>
      <c r="AZK95" s="1"/>
      <c r="AZL95" s="1"/>
      <c r="AZM95" s="1"/>
      <c r="AZN95" s="1"/>
      <c r="AZO95" s="1"/>
      <c r="AZP95" s="1"/>
      <c r="AZQ95" s="1"/>
      <c r="AZR95" s="1"/>
      <c r="AZS95" s="1"/>
      <c r="AZT95" s="1"/>
      <c r="AZU95" s="1"/>
      <c r="AZV95" s="1"/>
      <c r="AZW95" s="1"/>
      <c r="AZX95" s="1"/>
      <c r="AZY95" s="1"/>
      <c r="AZZ95" s="1"/>
      <c r="BAA95" s="1"/>
      <c r="BAB95" s="1"/>
      <c r="BAC95" s="1"/>
      <c r="BAD95" s="1"/>
      <c r="BAE95" s="1"/>
      <c r="BAF95" s="1"/>
      <c r="BAG95" s="1"/>
      <c r="BAH95" s="1"/>
      <c r="BAI95" s="1"/>
      <c r="BAJ95" s="1"/>
      <c r="BAK95" s="1"/>
      <c r="BAL95" s="1"/>
      <c r="BAM95" s="1"/>
      <c r="BAN95" s="1"/>
      <c r="BAO95" s="1"/>
      <c r="BAP95" s="1"/>
      <c r="BAQ95" s="1"/>
      <c r="BAR95" s="1"/>
      <c r="BAS95" s="1"/>
      <c r="BAT95" s="1"/>
      <c r="BAU95" s="1"/>
      <c r="BAV95" s="1"/>
      <c r="BAW95" s="1"/>
      <c r="BAX95" s="1"/>
      <c r="BAY95" s="1"/>
      <c r="BAZ95" s="1"/>
      <c r="BBA95" s="1"/>
      <c r="BBB95" s="1"/>
      <c r="BBC95" s="1"/>
      <c r="BBD95" s="1"/>
      <c r="BBE95" s="1"/>
      <c r="BBF95" s="1"/>
      <c r="BBG95" s="1"/>
      <c r="BBH95" s="1"/>
      <c r="BBI95" s="1"/>
      <c r="BBJ95" s="1"/>
      <c r="BBK95" s="1"/>
      <c r="BBL95" s="1"/>
      <c r="BBM95" s="1"/>
      <c r="BBN95" s="1"/>
      <c r="BBO95" s="1"/>
      <c r="BBP95" s="1"/>
      <c r="BBQ95" s="1"/>
      <c r="BBR95" s="1"/>
      <c r="BBS95" s="1"/>
      <c r="BBT95" s="1"/>
      <c r="BBU95" s="1"/>
      <c r="BBV95" s="1"/>
      <c r="BBW95" s="1"/>
      <c r="BBX95" s="1"/>
      <c r="BBY95" s="1"/>
      <c r="BBZ95" s="1"/>
      <c r="BCA95" s="1"/>
      <c r="BCB95" s="1"/>
      <c r="BCC95" s="1"/>
      <c r="BCD95" s="1"/>
      <c r="BCE95" s="1"/>
      <c r="BCF95" s="1"/>
      <c r="BCG95" s="1"/>
      <c r="BCH95" s="1"/>
      <c r="BCI95" s="1"/>
      <c r="BCJ95" s="1"/>
      <c r="BCK95" s="1"/>
      <c r="BCL95" s="1"/>
      <c r="BCM95" s="1"/>
      <c r="BCN95" s="1"/>
      <c r="BCO95" s="1"/>
      <c r="BCP95" s="1"/>
      <c r="BCQ95" s="1"/>
      <c r="BCR95" s="1"/>
      <c r="BCS95" s="1"/>
      <c r="BCT95" s="1"/>
      <c r="BCU95" s="1"/>
      <c r="BCV95" s="1"/>
      <c r="BCW95" s="1"/>
      <c r="BCX95" s="1"/>
      <c r="BCY95" s="1"/>
      <c r="BCZ95" s="1"/>
      <c r="BDA95" s="1"/>
      <c r="BDB95" s="1"/>
      <c r="BDC95" s="1"/>
      <c r="BDD95" s="1"/>
      <c r="BDE95" s="1"/>
      <c r="BDF95" s="1"/>
      <c r="BDG95" s="1"/>
      <c r="BDH95" s="1"/>
      <c r="BDI95" s="1"/>
      <c r="BDJ95" s="1"/>
      <c r="BDK95" s="1"/>
      <c r="BDL95" s="1"/>
      <c r="BDM95" s="1"/>
      <c r="BDN95" s="1"/>
      <c r="BDO95" s="1"/>
      <c r="BDP95" s="1"/>
      <c r="BDQ95" s="1"/>
      <c r="BDR95" s="1"/>
      <c r="BDS95" s="1"/>
      <c r="BDT95" s="1"/>
      <c r="BDU95" s="1"/>
      <c r="BDV95" s="1"/>
      <c r="BDW95" s="1"/>
      <c r="BDX95" s="1"/>
      <c r="BDY95" s="1"/>
      <c r="BDZ95" s="1"/>
      <c r="BEA95" s="1"/>
      <c r="BEB95" s="1"/>
      <c r="BEC95" s="1"/>
      <c r="BED95" s="1"/>
      <c r="BEE95" s="1"/>
      <c r="BEF95" s="1"/>
      <c r="BEG95" s="1"/>
      <c r="BEH95" s="1"/>
      <c r="BEI95" s="1"/>
      <c r="BEJ95" s="1"/>
      <c r="BEK95" s="1"/>
      <c r="BEL95" s="1"/>
      <c r="BEM95" s="1"/>
      <c r="BEN95" s="1"/>
      <c r="BEO95" s="1"/>
      <c r="BEP95" s="1"/>
      <c r="BEQ95" s="1"/>
      <c r="BER95" s="1"/>
      <c r="BES95" s="1"/>
      <c r="BET95" s="1"/>
      <c r="BEU95" s="1"/>
      <c r="BEV95" s="1"/>
      <c r="BEW95" s="1"/>
      <c r="BEX95" s="1"/>
      <c r="BEY95" s="1"/>
      <c r="BEZ95" s="1"/>
      <c r="BFA95" s="1"/>
      <c r="BFB95" s="1"/>
      <c r="BFC95" s="1"/>
      <c r="BFD95" s="1"/>
      <c r="BFE95" s="1"/>
      <c r="BFF95" s="1"/>
      <c r="BFG95" s="1"/>
      <c r="BFH95" s="1"/>
      <c r="BFI95" s="1"/>
      <c r="BFJ95" s="1"/>
      <c r="BFK95" s="1"/>
      <c r="BFL95" s="1"/>
      <c r="BFM95" s="1"/>
      <c r="BFN95" s="1"/>
      <c r="BFO95" s="1"/>
      <c r="BFP95" s="1"/>
      <c r="BFQ95" s="1"/>
      <c r="BFR95" s="1"/>
      <c r="BFS95" s="1"/>
      <c r="BFT95" s="1"/>
      <c r="BFU95" s="1"/>
      <c r="BFV95" s="1"/>
      <c r="BFW95" s="1"/>
      <c r="BFX95" s="1"/>
      <c r="BFY95" s="1"/>
      <c r="BFZ95" s="1"/>
      <c r="BGA95" s="1"/>
      <c r="BGB95" s="1"/>
      <c r="BGC95" s="1"/>
      <c r="BGD95" s="1"/>
      <c r="BGE95" s="1"/>
      <c r="BGF95" s="1"/>
      <c r="BGG95" s="1"/>
      <c r="BGH95" s="1"/>
      <c r="BGI95" s="1"/>
      <c r="BGJ95" s="1"/>
      <c r="BGK95" s="1"/>
      <c r="BGL95" s="1"/>
      <c r="BGM95" s="1"/>
      <c r="BGN95" s="1"/>
      <c r="BGO95" s="1"/>
      <c r="BGP95" s="1"/>
      <c r="BGQ95" s="1"/>
      <c r="BGR95" s="1"/>
      <c r="BGS95" s="1"/>
      <c r="BGT95" s="1"/>
      <c r="BGU95" s="1"/>
      <c r="BGV95" s="1"/>
      <c r="BGW95" s="1"/>
      <c r="BGX95" s="1"/>
      <c r="BGY95" s="1"/>
      <c r="BGZ95" s="1"/>
      <c r="BHA95" s="1"/>
      <c r="BHB95" s="1"/>
      <c r="BHC95" s="1"/>
      <c r="BHD95" s="1"/>
      <c r="BHE95" s="1"/>
      <c r="BHF95" s="1"/>
      <c r="BHG95" s="1"/>
      <c r="BHH95" s="1"/>
      <c r="BHI95" s="1"/>
      <c r="BHJ95" s="1"/>
      <c r="BHK95" s="1"/>
      <c r="BHL95" s="1"/>
      <c r="BHM95" s="1"/>
      <c r="BHN95" s="1"/>
      <c r="BHO95" s="1"/>
      <c r="BHP95" s="1"/>
      <c r="BHQ95" s="1"/>
      <c r="BHR95" s="1"/>
      <c r="BHS95" s="1"/>
      <c r="BHT95" s="1"/>
      <c r="BHU95" s="1"/>
      <c r="BHV95" s="1"/>
      <c r="BHW95" s="1"/>
      <c r="BHX95" s="1"/>
      <c r="BHY95" s="1"/>
      <c r="BHZ95" s="1"/>
      <c r="BIA95" s="1"/>
      <c r="BIB95" s="1"/>
      <c r="BIC95" s="1"/>
      <c r="BID95" s="1"/>
      <c r="BIE95" s="1"/>
      <c r="BIF95" s="1"/>
      <c r="BIG95" s="1"/>
      <c r="BIH95" s="1"/>
      <c r="BII95" s="1"/>
      <c r="BIJ95" s="1"/>
      <c r="BIK95" s="1"/>
      <c r="BIL95" s="1"/>
      <c r="BIM95" s="1"/>
      <c r="BIN95" s="1"/>
      <c r="BIO95" s="1"/>
      <c r="BIP95" s="1"/>
      <c r="BIQ95" s="1"/>
      <c r="BIR95" s="1"/>
      <c r="BIS95" s="1"/>
      <c r="BIT95" s="1"/>
      <c r="BIU95" s="1"/>
      <c r="BIV95" s="1"/>
      <c r="BIW95" s="1"/>
      <c r="BIX95" s="1"/>
      <c r="BIY95" s="1"/>
      <c r="BIZ95" s="1"/>
      <c r="BJA95" s="1"/>
      <c r="BJB95" s="1"/>
      <c r="BJC95" s="1"/>
      <c r="BJD95" s="1"/>
      <c r="BJE95" s="1"/>
      <c r="BJF95" s="1"/>
      <c r="BJG95" s="1"/>
      <c r="BJH95" s="1"/>
      <c r="BJI95" s="1"/>
      <c r="BJJ95" s="1"/>
      <c r="BJK95" s="1"/>
      <c r="BJL95" s="1"/>
      <c r="BJM95" s="1"/>
      <c r="BJN95" s="1"/>
      <c r="BJO95" s="1"/>
      <c r="BJP95" s="1"/>
      <c r="BJQ95" s="1"/>
      <c r="BJR95" s="1"/>
      <c r="BJS95" s="1"/>
      <c r="BJT95" s="1"/>
      <c r="BJU95" s="1"/>
      <c r="BJV95" s="1"/>
      <c r="BJW95" s="1"/>
      <c r="BJX95" s="1"/>
      <c r="BJY95" s="1"/>
      <c r="BJZ95" s="1"/>
      <c r="BKA95" s="1"/>
      <c r="BKB95" s="1"/>
      <c r="BKC95" s="1"/>
      <c r="BKD95" s="1"/>
      <c r="BKE95" s="1"/>
      <c r="BKF95" s="1"/>
      <c r="BKG95" s="1"/>
      <c r="BKH95" s="1"/>
      <c r="BKI95" s="1"/>
      <c r="BKJ95" s="1"/>
      <c r="BKK95" s="1"/>
      <c r="BKL95" s="1"/>
      <c r="BKM95" s="1"/>
      <c r="BKN95" s="1"/>
      <c r="BKO95" s="1"/>
      <c r="BKP95" s="1"/>
      <c r="BKQ95" s="1"/>
      <c r="BKR95" s="1"/>
      <c r="BKS95" s="1"/>
      <c r="BKT95" s="1"/>
      <c r="BKU95" s="1"/>
      <c r="BKV95" s="1"/>
      <c r="BKW95" s="1"/>
      <c r="BKX95" s="1"/>
      <c r="BKY95" s="1"/>
      <c r="BKZ95" s="1"/>
      <c r="BLA95" s="1"/>
      <c r="BLB95" s="1"/>
      <c r="BLC95" s="1"/>
      <c r="BLD95" s="1"/>
      <c r="BLE95" s="1"/>
      <c r="BLF95" s="1"/>
      <c r="BLG95" s="1"/>
      <c r="BLH95" s="1"/>
      <c r="BLI95" s="1"/>
      <c r="BLJ95" s="1"/>
      <c r="BLK95" s="1"/>
      <c r="BLL95" s="1"/>
      <c r="BLM95" s="1"/>
      <c r="BLN95" s="1"/>
      <c r="BLO95" s="1"/>
      <c r="BLP95" s="1"/>
      <c r="BLQ95" s="1"/>
      <c r="BLR95" s="1"/>
      <c r="BLS95" s="1"/>
      <c r="BLT95" s="1"/>
      <c r="BLU95" s="1"/>
      <c r="BLV95" s="1"/>
      <c r="BLW95" s="1"/>
      <c r="BLX95" s="1"/>
      <c r="BLY95" s="1"/>
      <c r="BLZ95" s="1"/>
      <c r="BMA95" s="1"/>
      <c r="BMB95" s="1"/>
      <c r="BMC95" s="1"/>
      <c r="BMD95" s="1"/>
      <c r="BME95" s="1"/>
      <c r="BMF95" s="1"/>
      <c r="BMG95" s="1"/>
      <c r="BMH95" s="1"/>
      <c r="BMI95" s="1"/>
      <c r="BMJ95" s="1"/>
      <c r="BMK95" s="1"/>
      <c r="BML95" s="1"/>
      <c r="BMM95" s="1"/>
      <c r="BMN95" s="1"/>
      <c r="BMO95" s="1"/>
      <c r="BMP95" s="1"/>
      <c r="BMQ95" s="1"/>
      <c r="BMR95" s="1"/>
      <c r="BMS95" s="1"/>
      <c r="BMT95" s="1"/>
      <c r="BMU95" s="1"/>
      <c r="BMV95" s="1"/>
      <c r="BMW95" s="1"/>
      <c r="BMX95" s="1"/>
      <c r="BMY95" s="1"/>
      <c r="BMZ95" s="1"/>
      <c r="BNA95" s="1"/>
      <c r="BNB95" s="1"/>
      <c r="BNC95" s="1"/>
      <c r="BND95" s="1"/>
      <c r="BNE95" s="1"/>
      <c r="BNF95" s="1"/>
      <c r="BNG95" s="1"/>
      <c r="BNH95" s="1"/>
      <c r="BNI95" s="1"/>
      <c r="BNJ95" s="1"/>
      <c r="BNK95" s="1"/>
      <c r="BNL95" s="1"/>
      <c r="BNM95" s="1"/>
      <c r="BNN95" s="1"/>
      <c r="BNO95" s="1"/>
      <c r="BNP95" s="1"/>
      <c r="BNQ95" s="1"/>
      <c r="BNR95" s="1"/>
      <c r="BNS95" s="1"/>
      <c r="BNT95" s="1"/>
      <c r="BNU95" s="1"/>
      <c r="BNV95" s="1"/>
      <c r="BNW95" s="1"/>
      <c r="BNX95" s="1"/>
      <c r="BNY95" s="1"/>
      <c r="BNZ95" s="1"/>
      <c r="BOA95" s="1"/>
      <c r="BOB95" s="1"/>
      <c r="BOC95" s="1"/>
      <c r="BOD95" s="1"/>
      <c r="BOE95" s="1"/>
      <c r="BOF95" s="1"/>
      <c r="BOG95" s="1"/>
      <c r="BOH95" s="1"/>
      <c r="BOI95" s="1"/>
      <c r="BOJ95" s="1"/>
      <c r="BOK95" s="1"/>
      <c r="BOL95" s="1"/>
      <c r="BOM95" s="1"/>
      <c r="BON95" s="1"/>
      <c r="BOO95" s="1"/>
      <c r="BOP95" s="1"/>
      <c r="BOQ95" s="1"/>
      <c r="BOR95" s="1"/>
      <c r="BOS95" s="1"/>
      <c r="BOT95" s="1"/>
      <c r="BOU95" s="1"/>
      <c r="BOV95" s="1"/>
      <c r="BOW95" s="1"/>
      <c r="BOX95" s="1"/>
      <c r="BOY95" s="1"/>
      <c r="BOZ95" s="1"/>
      <c r="BPA95" s="1"/>
      <c r="BPB95" s="1"/>
      <c r="BPC95" s="1"/>
      <c r="BPD95" s="1"/>
      <c r="BPE95" s="1"/>
      <c r="BPF95" s="1"/>
      <c r="BPG95" s="1"/>
      <c r="BPH95" s="1"/>
      <c r="BPI95" s="1"/>
      <c r="BPJ95" s="1"/>
      <c r="BPK95" s="1"/>
      <c r="BPL95" s="1"/>
      <c r="BPM95" s="1"/>
      <c r="BPN95" s="1"/>
      <c r="BPO95" s="1"/>
      <c r="BPP95" s="1"/>
      <c r="BPQ95" s="1"/>
      <c r="BPR95" s="1"/>
      <c r="BPS95" s="1"/>
      <c r="BPT95" s="1"/>
      <c r="BPU95" s="1"/>
      <c r="BPV95" s="1"/>
      <c r="BPW95" s="1"/>
      <c r="BPX95" s="1"/>
      <c r="BPY95" s="1"/>
      <c r="BPZ95" s="1"/>
      <c r="BQA95" s="1"/>
      <c r="BQB95" s="1"/>
      <c r="BQC95" s="1"/>
      <c r="BQD95" s="1"/>
      <c r="BQE95" s="1"/>
      <c r="BQF95" s="1"/>
      <c r="BQG95" s="1"/>
      <c r="BQH95" s="1"/>
      <c r="BQI95" s="1"/>
      <c r="BQJ95" s="1"/>
      <c r="BQK95" s="1"/>
      <c r="BQL95" s="1"/>
      <c r="BQM95" s="1"/>
      <c r="BQN95" s="1"/>
      <c r="BQO95" s="1"/>
      <c r="BQP95" s="1"/>
      <c r="BQQ95" s="1"/>
      <c r="BQR95" s="1"/>
      <c r="BQS95" s="1"/>
      <c r="BQT95" s="1"/>
      <c r="BQU95" s="1"/>
      <c r="BQV95" s="1"/>
      <c r="BQW95" s="1"/>
      <c r="BQX95" s="1"/>
      <c r="BQY95" s="1"/>
      <c r="BQZ95" s="1"/>
      <c r="BRA95" s="1"/>
      <c r="BRB95" s="1"/>
      <c r="BRC95" s="1"/>
      <c r="BRD95" s="1"/>
      <c r="BRE95" s="1"/>
      <c r="BRF95" s="1"/>
      <c r="BRG95" s="1"/>
      <c r="BRH95" s="1"/>
      <c r="BRI95" s="1"/>
      <c r="BRJ95" s="1"/>
      <c r="BRK95" s="1"/>
      <c r="BRL95" s="1"/>
      <c r="BRM95" s="1"/>
      <c r="BRN95" s="1"/>
      <c r="BRO95" s="1"/>
      <c r="BRP95" s="1"/>
      <c r="BRQ95" s="1"/>
      <c r="BRR95" s="1"/>
      <c r="BRS95" s="1"/>
      <c r="BRT95" s="1"/>
      <c r="BRU95" s="1"/>
      <c r="BRV95" s="1"/>
      <c r="BRW95" s="1"/>
      <c r="BRX95" s="1"/>
      <c r="BRY95" s="1"/>
      <c r="BRZ95" s="1"/>
      <c r="BSA95" s="1"/>
      <c r="BSB95" s="1"/>
      <c r="BSC95" s="1"/>
      <c r="BSD95" s="1"/>
      <c r="BSE95" s="1"/>
      <c r="BSF95" s="1"/>
      <c r="BSG95" s="1"/>
      <c r="BSH95" s="1"/>
      <c r="BSI95" s="1"/>
      <c r="BSJ95" s="1"/>
      <c r="BSK95" s="1"/>
      <c r="BSL95" s="1"/>
      <c r="BSM95" s="1"/>
      <c r="BSN95" s="1"/>
      <c r="BSO95" s="1"/>
      <c r="BSP95" s="1"/>
      <c r="BSQ95" s="1"/>
      <c r="BSR95" s="1"/>
      <c r="BSS95" s="1"/>
      <c r="BST95" s="1"/>
      <c r="BSU95" s="1"/>
      <c r="BSV95" s="1"/>
      <c r="BSW95" s="1"/>
      <c r="BSX95" s="1"/>
      <c r="BSY95" s="1"/>
      <c r="BSZ95" s="1"/>
      <c r="BTA95" s="1"/>
      <c r="BTB95" s="1"/>
      <c r="BTC95" s="1"/>
      <c r="BTD95" s="1"/>
      <c r="BTE95" s="1"/>
      <c r="BTF95" s="1"/>
      <c r="BTG95" s="1"/>
      <c r="BTH95" s="1"/>
      <c r="BTI95" s="1"/>
      <c r="BTJ95" s="1"/>
      <c r="BTK95" s="1"/>
      <c r="BTL95" s="1"/>
      <c r="BTM95" s="1"/>
      <c r="BTN95" s="1"/>
      <c r="BTO95" s="1"/>
      <c r="BTP95" s="1"/>
      <c r="BTQ95" s="1"/>
      <c r="BTR95" s="1"/>
      <c r="BTS95" s="1"/>
      <c r="BTT95" s="1"/>
      <c r="BTU95" s="1"/>
      <c r="BTV95" s="1"/>
      <c r="BTW95" s="1"/>
      <c r="BTX95" s="1"/>
      <c r="BTY95" s="1"/>
      <c r="BTZ95" s="1"/>
      <c r="BUA95" s="1"/>
      <c r="BUB95" s="1"/>
      <c r="BUC95" s="1"/>
      <c r="BUD95" s="1"/>
      <c r="BUE95" s="1"/>
      <c r="BUF95" s="1"/>
      <c r="BUG95" s="1"/>
      <c r="BUH95" s="1"/>
      <c r="BUI95" s="1"/>
      <c r="BUJ95" s="1"/>
      <c r="BUK95" s="1"/>
      <c r="BUL95" s="1"/>
      <c r="BUM95" s="1"/>
      <c r="BUN95" s="1"/>
      <c r="BUO95" s="1"/>
      <c r="BUP95" s="1"/>
      <c r="BUQ95" s="1"/>
      <c r="BUR95" s="1"/>
      <c r="BUS95" s="1"/>
      <c r="BUT95" s="1"/>
      <c r="BUU95" s="1"/>
      <c r="BUV95" s="1"/>
      <c r="BUW95" s="1"/>
      <c r="BUX95" s="1"/>
      <c r="BUY95" s="1"/>
      <c r="BUZ95" s="1"/>
      <c r="BVA95" s="1"/>
      <c r="BVB95" s="1"/>
      <c r="BVC95" s="1"/>
      <c r="BVD95" s="1"/>
      <c r="BVE95" s="1"/>
      <c r="BVF95" s="1"/>
      <c r="BVG95" s="1"/>
      <c r="BVH95" s="1"/>
      <c r="BVI95" s="1"/>
      <c r="BVJ95" s="1"/>
      <c r="BVK95" s="1"/>
      <c r="BVL95" s="1"/>
      <c r="BVM95" s="1"/>
      <c r="BVN95" s="1"/>
      <c r="BVO95" s="1"/>
      <c r="BVP95" s="1"/>
      <c r="BVQ95" s="1"/>
      <c r="BVR95" s="1"/>
      <c r="BVS95" s="1"/>
      <c r="BVT95" s="1"/>
      <c r="BVU95" s="1"/>
      <c r="BVV95" s="1"/>
      <c r="BVW95" s="1"/>
      <c r="BVX95" s="1"/>
      <c r="BVY95" s="1"/>
      <c r="BVZ95" s="1"/>
      <c r="BWA95" s="1"/>
      <c r="BWB95" s="1"/>
      <c r="BWC95" s="1"/>
      <c r="BWD95" s="1"/>
      <c r="BWE95" s="1"/>
      <c r="BWF95" s="1"/>
      <c r="BWG95" s="1"/>
      <c r="BWH95" s="1"/>
      <c r="BWI95" s="1"/>
      <c r="BWJ95" s="1"/>
      <c r="BWK95" s="1"/>
      <c r="BWL95" s="1"/>
      <c r="BWM95" s="1"/>
      <c r="BWN95" s="1"/>
      <c r="BWO95" s="1"/>
      <c r="BWP95" s="1"/>
      <c r="BWQ95" s="1"/>
      <c r="BWR95" s="1"/>
      <c r="BWS95" s="1"/>
      <c r="BWT95" s="1"/>
      <c r="BWU95" s="1"/>
      <c r="BWV95" s="1"/>
      <c r="BWW95" s="1"/>
      <c r="BWX95" s="1"/>
      <c r="BWY95" s="1"/>
      <c r="BWZ95" s="1"/>
      <c r="BXA95" s="1"/>
      <c r="BXB95" s="1"/>
      <c r="BXC95" s="1"/>
      <c r="BXD95" s="1"/>
      <c r="BXE95" s="1"/>
      <c r="BXF95" s="1"/>
      <c r="BXG95" s="1"/>
      <c r="BXH95" s="1"/>
      <c r="BXI95" s="1"/>
      <c r="BXJ95" s="1"/>
      <c r="BXK95" s="1"/>
      <c r="BXL95" s="1"/>
      <c r="BXM95" s="1"/>
      <c r="BXN95" s="1"/>
      <c r="BXO95" s="1"/>
      <c r="BXP95" s="1"/>
      <c r="BXQ95" s="1"/>
      <c r="BXR95" s="1"/>
      <c r="BXS95" s="1"/>
      <c r="BXT95" s="1"/>
      <c r="BXU95" s="1"/>
      <c r="BXV95" s="1"/>
      <c r="BXW95" s="1"/>
      <c r="BXX95" s="1"/>
      <c r="BXY95" s="1"/>
      <c r="BXZ95" s="1"/>
      <c r="BYA95" s="1"/>
      <c r="BYB95" s="1"/>
      <c r="BYC95" s="1"/>
      <c r="BYD95" s="1"/>
      <c r="BYE95" s="1"/>
      <c r="BYF95" s="1"/>
      <c r="BYG95" s="1"/>
      <c r="BYH95" s="1"/>
      <c r="BYI95" s="1"/>
      <c r="BYJ95" s="1"/>
      <c r="BYK95" s="1"/>
      <c r="BYL95" s="1"/>
      <c r="BYM95" s="1"/>
      <c r="BYN95" s="1"/>
      <c r="BYO95" s="1"/>
      <c r="BYP95" s="1"/>
      <c r="BYQ95" s="1"/>
      <c r="BYR95" s="1"/>
      <c r="BYS95" s="1"/>
      <c r="BYT95" s="1"/>
      <c r="BYU95" s="1"/>
      <c r="BYV95" s="1"/>
      <c r="BYW95" s="1"/>
      <c r="BYX95" s="1"/>
      <c r="BYY95" s="1"/>
      <c r="BYZ95" s="1"/>
      <c r="BZA95" s="1"/>
      <c r="BZB95" s="1"/>
      <c r="BZC95" s="1"/>
      <c r="BZD95" s="1"/>
      <c r="BZE95" s="1"/>
      <c r="BZF95" s="1"/>
      <c r="BZG95" s="1"/>
      <c r="BZH95" s="1"/>
      <c r="BZI95" s="1"/>
      <c r="BZJ95" s="1"/>
      <c r="BZK95" s="1"/>
      <c r="BZL95" s="1"/>
      <c r="BZM95" s="1"/>
      <c r="BZN95" s="1"/>
      <c r="BZO95" s="1"/>
      <c r="BZP95" s="1"/>
      <c r="BZQ95" s="1"/>
      <c r="BZR95" s="1"/>
      <c r="BZS95" s="1"/>
      <c r="BZT95" s="1"/>
      <c r="BZU95" s="1"/>
      <c r="BZV95" s="1"/>
      <c r="BZW95" s="1"/>
      <c r="BZX95" s="1"/>
      <c r="BZY95" s="1"/>
      <c r="BZZ95" s="1"/>
      <c r="CAA95" s="1"/>
      <c r="CAB95" s="1"/>
      <c r="CAC95" s="1"/>
      <c r="CAD95" s="1"/>
      <c r="CAE95" s="1"/>
      <c r="CAF95" s="1"/>
      <c r="CAG95" s="1"/>
      <c r="CAH95" s="1"/>
      <c r="CAI95" s="1"/>
      <c r="CAJ95" s="1"/>
      <c r="CAK95" s="1"/>
      <c r="CAL95" s="1"/>
      <c r="CAM95" s="1"/>
      <c r="CAN95" s="1"/>
      <c r="CAO95" s="1"/>
      <c r="CAP95" s="1"/>
      <c r="CAQ95" s="1"/>
      <c r="CAR95" s="1"/>
      <c r="CAS95" s="1"/>
      <c r="CAT95" s="1"/>
      <c r="CAU95" s="1"/>
      <c r="CAV95" s="1"/>
      <c r="CAW95" s="1"/>
      <c r="CAX95" s="1"/>
      <c r="CAY95" s="1"/>
      <c r="CAZ95" s="1"/>
      <c r="CBA95" s="1"/>
      <c r="CBB95" s="1"/>
      <c r="CBC95" s="1"/>
      <c r="CBD95" s="1"/>
      <c r="CBE95" s="1"/>
      <c r="CBF95" s="1"/>
      <c r="CBG95" s="1"/>
      <c r="CBH95" s="1"/>
      <c r="CBI95" s="1"/>
      <c r="CBJ95" s="1"/>
      <c r="CBK95" s="1"/>
      <c r="CBL95" s="1"/>
      <c r="CBM95" s="1"/>
      <c r="CBN95" s="1"/>
      <c r="CBO95" s="1"/>
      <c r="CBP95" s="1"/>
      <c r="CBQ95" s="1"/>
      <c r="CBR95" s="1"/>
      <c r="CBS95" s="1"/>
      <c r="CBT95" s="1"/>
      <c r="CBU95" s="1"/>
      <c r="CBV95" s="1"/>
      <c r="CBW95" s="1"/>
      <c r="CBX95" s="1"/>
      <c r="CBY95" s="1"/>
      <c r="CBZ95" s="1"/>
      <c r="CCA95" s="1"/>
      <c r="CCB95" s="1"/>
      <c r="CCC95" s="1"/>
      <c r="CCD95" s="1"/>
      <c r="CCE95" s="1"/>
      <c r="CCF95" s="1"/>
      <c r="CCG95" s="1"/>
      <c r="CCH95" s="1"/>
      <c r="CCI95" s="1"/>
      <c r="CCJ95" s="1"/>
      <c r="CCK95" s="1"/>
      <c r="CCL95" s="1"/>
      <c r="CCM95" s="1"/>
      <c r="CCN95" s="1"/>
      <c r="CCO95" s="1"/>
      <c r="CCP95" s="1"/>
      <c r="CCQ95" s="1"/>
      <c r="CCR95" s="1"/>
      <c r="CCS95" s="1"/>
      <c r="CCT95" s="1"/>
      <c r="CCU95" s="1"/>
      <c r="CCV95" s="1"/>
      <c r="CCW95" s="1"/>
      <c r="CCX95" s="1"/>
      <c r="CCY95" s="1"/>
      <c r="CCZ95" s="1"/>
      <c r="CDA95" s="1"/>
      <c r="CDB95" s="1"/>
      <c r="CDC95" s="1"/>
      <c r="CDD95" s="1"/>
      <c r="CDE95" s="1"/>
      <c r="CDF95" s="1"/>
      <c r="CDG95" s="1"/>
      <c r="CDH95" s="1"/>
      <c r="CDI95" s="1"/>
      <c r="CDJ95" s="1"/>
      <c r="CDK95" s="1"/>
      <c r="CDL95" s="1"/>
      <c r="CDM95" s="1"/>
      <c r="CDN95" s="1"/>
      <c r="CDO95" s="1"/>
      <c r="CDP95" s="1"/>
      <c r="CDQ95" s="1"/>
      <c r="CDR95" s="1"/>
      <c r="CDS95" s="1"/>
      <c r="CDT95" s="1"/>
      <c r="CDU95" s="1"/>
      <c r="CDV95" s="1"/>
      <c r="CDW95" s="1"/>
      <c r="CDX95" s="1"/>
      <c r="CDY95" s="1"/>
      <c r="CDZ95" s="1"/>
      <c r="CEA95" s="1"/>
      <c r="CEB95" s="1"/>
      <c r="CEC95" s="1"/>
      <c r="CED95" s="1"/>
      <c r="CEE95" s="1"/>
      <c r="CEF95" s="1"/>
      <c r="CEG95" s="1"/>
      <c r="CEH95" s="1"/>
      <c r="CEI95" s="1"/>
      <c r="CEJ95" s="1"/>
      <c r="CEK95" s="1"/>
      <c r="CEL95" s="1"/>
      <c r="CEM95" s="1"/>
      <c r="CEN95" s="1"/>
      <c r="CEO95" s="1"/>
      <c r="CEP95" s="1"/>
      <c r="CEQ95" s="1"/>
      <c r="CER95" s="1"/>
      <c r="CES95" s="1"/>
      <c r="CET95" s="1"/>
      <c r="CEU95" s="1"/>
      <c r="CEV95" s="1"/>
      <c r="CEW95" s="1"/>
      <c r="CEX95" s="1"/>
      <c r="CEY95" s="1"/>
      <c r="CEZ95" s="1"/>
      <c r="CFA95" s="1"/>
      <c r="CFB95" s="1"/>
      <c r="CFC95" s="1"/>
      <c r="CFD95" s="1"/>
      <c r="CFE95" s="1"/>
      <c r="CFF95" s="1"/>
      <c r="CFG95" s="1"/>
      <c r="CFH95" s="1"/>
      <c r="CFI95" s="1"/>
      <c r="CFJ95" s="1"/>
      <c r="CFK95" s="1"/>
      <c r="CFL95" s="1"/>
      <c r="CFM95" s="1"/>
      <c r="CFN95" s="1"/>
      <c r="CFO95" s="1"/>
      <c r="CFP95" s="1"/>
      <c r="CFQ95" s="1"/>
      <c r="CFR95" s="1"/>
      <c r="CFS95" s="1"/>
      <c r="CFT95" s="1"/>
      <c r="CFU95" s="1"/>
      <c r="CFV95" s="1"/>
      <c r="CFW95" s="1"/>
      <c r="CFX95" s="1"/>
      <c r="CFY95" s="1"/>
      <c r="CFZ95" s="1"/>
      <c r="CGA95" s="1"/>
      <c r="CGB95" s="1"/>
      <c r="CGC95" s="1"/>
      <c r="CGD95" s="1"/>
      <c r="CGE95" s="1"/>
      <c r="CGF95" s="1"/>
      <c r="CGG95" s="1"/>
      <c r="CGH95" s="1"/>
      <c r="CGI95" s="1"/>
      <c r="CGJ95" s="1"/>
      <c r="CGK95" s="1"/>
      <c r="CGL95" s="1"/>
      <c r="CGM95" s="1"/>
      <c r="CGN95" s="1"/>
      <c r="CGO95" s="1"/>
      <c r="CGP95" s="1"/>
      <c r="CGQ95" s="1"/>
      <c r="CGR95" s="1"/>
      <c r="CGS95" s="1"/>
      <c r="CGT95" s="1"/>
      <c r="CGU95" s="1"/>
      <c r="CGV95" s="1"/>
      <c r="CGW95" s="1"/>
      <c r="CGX95" s="1"/>
      <c r="CGY95" s="1"/>
      <c r="CGZ95" s="1"/>
      <c r="CHA95" s="1"/>
      <c r="CHB95" s="1"/>
      <c r="CHC95" s="1"/>
      <c r="CHD95" s="1"/>
      <c r="CHE95" s="1"/>
      <c r="CHF95" s="1"/>
      <c r="CHG95" s="1"/>
      <c r="CHH95" s="1"/>
      <c r="CHI95" s="1"/>
      <c r="CHJ95" s="1"/>
      <c r="CHK95" s="1"/>
      <c r="CHL95" s="1"/>
      <c r="CHM95" s="1"/>
      <c r="CHN95" s="1"/>
      <c r="CHO95" s="1"/>
      <c r="CHP95" s="1"/>
      <c r="CHQ95" s="1"/>
      <c r="CHR95" s="1"/>
      <c r="CHS95" s="1"/>
      <c r="CHT95" s="1"/>
      <c r="CHU95" s="1"/>
      <c r="CHV95" s="1"/>
      <c r="CHW95" s="1"/>
      <c r="CHX95" s="1"/>
      <c r="CHY95" s="1"/>
      <c r="CHZ95" s="1"/>
      <c r="CIA95" s="1"/>
      <c r="CIB95" s="1"/>
      <c r="CIC95" s="1"/>
      <c r="CID95" s="1"/>
      <c r="CIE95" s="1"/>
      <c r="CIF95" s="1"/>
      <c r="CIG95" s="1"/>
      <c r="CIH95" s="1"/>
      <c r="CII95" s="1"/>
      <c r="CIJ95" s="1"/>
      <c r="CIK95" s="1"/>
      <c r="CIL95" s="1"/>
      <c r="CIM95" s="1"/>
      <c r="CIN95" s="1"/>
      <c r="CIO95" s="1"/>
      <c r="CIP95" s="1"/>
      <c r="CIQ95" s="1"/>
      <c r="CIR95" s="1"/>
      <c r="CIS95" s="1"/>
      <c r="CIT95" s="1"/>
      <c r="CIU95" s="1"/>
      <c r="CIV95" s="1"/>
      <c r="CIW95" s="1"/>
      <c r="CIX95" s="1"/>
      <c r="CIY95" s="1"/>
      <c r="CIZ95" s="1"/>
      <c r="CJA95" s="1"/>
      <c r="CJB95" s="1"/>
      <c r="CJC95" s="1"/>
      <c r="CJD95" s="1"/>
      <c r="CJE95" s="1"/>
      <c r="CJF95" s="1"/>
      <c r="CJG95" s="1"/>
      <c r="CJH95" s="1"/>
      <c r="CJI95" s="1"/>
      <c r="CJJ95" s="1"/>
      <c r="CJK95" s="1"/>
      <c r="CJL95" s="1"/>
      <c r="CJM95" s="1"/>
      <c r="CJN95" s="1"/>
      <c r="CJO95" s="1"/>
      <c r="CJP95" s="1"/>
      <c r="CJQ95" s="1"/>
      <c r="CJR95" s="1"/>
      <c r="CJS95" s="1"/>
      <c r="CJT95" s="1"/>
      <c r="CJU95" s="1"/>
      <c r="CJV95" s="1"/>
      <c r="CJW95" s="1"/>
      <c r="CJX95" s="1"/>
      <c r="CJY95" s="1"/>
      <c r="CJZ95" s="1"/>
      <c r="CKA95" s="1"/>
      <c r="CKB95" s="1"/>
      <c r="CKC95" s="1"/>
      <c r="CKD95" s="1"/>
      <c r="CKE95" s="1"/>
      <c r="CKF95" s="1"/>
      <c r="CKG95" s="1"/>
      <c r="CKH95" s="1"/>
      <c r="CKI95" s="1"/>
      <c r="CKJ95" s="1"/>
      <c r="CKK95" s="1"/>
      <c r="CKL95" s="1"/>
      <c r="CKM95" s="1"/>
      <c r="CKN95" s="1"/>
      <c r="CKO95" s="1"/>
      <c r="CKP95" s="1"/>
      <c r="CKQ95" s="1"/>
      <c r="CKR95" s="1"/>
      <c r="CKS95" s="1"/>
      <c r="CKT95" s="1"/>
      <c r="CKU95" s="1"/>
      <c r="CKV95" s="1"/>
      <c r="CKW95" s="1"/>
      <c r="CKX95" s="1"/>
      <c r="CKY95" s="1"/>
      <c r="CKZ95" s="1"/>
      <c r="CLA95" s="1"/>
      <c r="CLB95" s="1"/>
      <c r="CLC95" s="1"/>
      <c r="CLD95" s="1"/>
      <c r="CLE95" s="1"/>
      <c r="CLF95" s="1"/>
      <c r="CLG95" s="1"/>
      <c r="CLH95" s="1"/>
      <c r="CLI95" s="1"/>
      <c r="CLJ95" s="1"/>
      <c r="CLK95" s="1"/>
      <c r="CLL95" s="1"/>
      <c r="CLM95" s="1"/>
      <c r="CLN95" s="1"/>
      <c r="CLO95" s="1"/>
      <c r="CLP95" s="1"/>
      <c r="CLQ95" s="1"/>
      <c r="CLR95" s="1"/>
      <c r="CLS95" s="1"/>
      <c r="CLT95" s="1"/>
      <c r="CLU95" s="1"/>
      <c r="CLV95" s="1"/>
      <c r="CLW95" s="1"/>
      <c r="CLX95" s="1"/>
      <c r="CLY95" s="1"/>
      <c r="CLZ95" s="1"/>
      <c r="CMA95" s="1"/>
      <c r="CMB95" s="1"/>
      <c r="CMC95" s="1"/>
      <c r="CMD95" s="1"/>
      <c r="CME95" s="1"/>
      <c r="CMF95" s="1"/>
      <c r="CMG95" s="1"/>
      <c r="CMH95" s="1"/>
      <c r="CMI95" s="1"/>
      <c r="CMJ95" s="1"/>
      <c r="CMK95" s="1"/>
      <c r="CML95" s="1"/>
      <c r="CMM95" s="1"/>
      <c r="CMN95" s="1"/>
      <c r="CMO95" s="1"/>
      <c r="CMP95" s="1"/>
      <c r="CMQ95" s="1"/>
      <c r="CMR95" s="1"/>
      <c r="CMS95" s="1"/>
      <c r="CMT95" s="1"/>
      <c r="CMU95" s="1"/>
      <c r="CMV95" s="1"/>
      <c r="CMW95" s="1"/>
      <c r="CMX95" s="1"/>
      <c r="CMY95" s="1"/>
      <c r="CMZ95" s="1"/>
      <c r="CNA95" s="1"/>
      <c r="CNB95" s="1"/>
      <c r="CNC95" s="1"/>
      <c r="CND95" s="1"/>
      <c r="CNE95" s="1"/>
      <c r="CNF95" s="1"/>
      <c r="CNG95" s="1"/>
      <c r="CNH95" s="1"/>
      <c r="CNI95" s="1"/>
      <c r="CNJ95" s="1"/>
      <c r="CNK95" s="1"/>
      <c r="CNL95" s="1"/>
      <c r="CNM95" s="1"/>
      <c r="CNN95" s="1"/>
      <c r="CNO95" s="1"/>
      <c r="CNP95" s="1"/>
      <c r="CNQ95" s="1"/>
      <c r="CNR95" s="1"/>
      <c r="CNS95" s="1"/>
      <c r="CNT95" s="1"/>
      <c r="CNU95" s="1"/>
      <c r="CNV95" s="1"/>
      <c r="CNW95" s="1"/>
      <c r="CNX95" s="1"/>
      <c r="CNY95" s="1"/>
      <c r="CNZ95" s="1"/>
      <c r="COA95" s="1"/>
      <c r="COB95" s="1"/>
      <c r="COC95" s="1"/>
      <c r="COD95" s="1"/>
      <c r="COE95" s="1"/>
      <c r="COF95" s="1"/>
      <c r="COG95" s="1"/>
      <c r="COH95" s="1"/>
      <c r="COI95" s="1"/>
      <c r="COJ95" s="1"/>
      <c r="COK95" s="1"/>
      <c r="COL95" s="1"/>
      <c r="COM95" s="1"/>
      <c r="CON95" s="1"/>
      <c r="COO95" s="1"/>
      <c r="COP95" s="1"/>
      <c r="COQ95" s="1"/>
      <c r="COR95" s="1"/>
      <c r="COS95" s="1"/>
      <c r="COT95" s="1"/>
      <c r="COU95" s="1"/>
      <c r="COV95" s="1"/>
      <c r="COW95" s="1"/>
      <c r="COX95" s="1"/>
      <c r="COY95" s="1"/>
      <c r="COZ95" s="1"/>
      <c r="CPA95" s="1"/>
      <c r="CPB95" s="1"/>
      <c r="CPC95" s="1"/>
      <c r="CPD95" s="1"/>
      <c r="CPE95" s="1"/>
      <c r="CPF95" s="1"/>
      <c r="CPG95" s="1"/>
      <c r="CPH95" s="1"/>
      <c r="CPI95" s="1"/>
      <c r="CPJ95" s="1"/>
      <c r="CPK95" s="1"/>
      <c r="CPL95" s="1"/>
      <c r="CPM95" s="1"/>
      <c r="CPN95" s="1"/>
      <c r="CPO95" s="1"/>
      <c r="CPP95" s="1"/>
      <c r="CPQ95" s="1"/>
      <c r="CPR95" s="1"/>
      <c r="CPS95" s="1"/>
      <c r="CPT95" s="1"/>
      <c r="CPU95" s="1"/>
      <c r="CPV95" s="1"/>
      <c r="CPW95" s="1"/>
      <c r="CPX95" s="1"/>
      <c r="CPY95" s="1"/>
      <c r="CPZ95" s="1"/>
      <c r="CQA95" s="1"/>
      <c r="CQB95" s="1"/>
      <c r="CQC95" s="1"/>
      <c r="CQD95" s="1"/>
      <c r="CQE95" s="1"/>
      <c r="CQF95" s="1"/>
      <c r="CQG95" s="1"/>
      <c r="CQH95" s="1"/>
      <c r="CQI95" s="1"/>
      <c r="CQJ95" s="1"/>
      <c r="CQK95" s="1"/>
      <c r="CQL95" s="1"/>
      <c r="CQM95" s="1"/>
      <c r="CQN95" s="1"/>
      <c r="CQO95" s="1"/>
      <c r="CQP95" s="1"/>
      <c r="CQQ95" s="1"/>
      <c r="CQR95" s="1"/>
      <c r="CQS95" s="1"/>
      <c r="CQT95" s="1"/>
      <c r="CQU95" s="1"/>
      <c r="CQV95" s="1"/>
      <c r="CQW95" s="1"/>
      <c r="CQX95" s="1"/>
      <c r="CQY95" s="1"/>
      <c r="CQZ95" s="1"/>
      <c r="CRA95" s="1"/>
      <c r="CRB95" s="1"/>
      <c r="CRC95" s="1"/>
      <c r="CRD95" s="1"/>
      <c r="CRE95" s="1"/>
      <c r="CRF95" s="1"/>
      <c r="CRG95" s="1"/>
      <c r="CRH95" s="1"/>
      <c r="CRI95" s="1"/>
      <c r="CRJ95" s="1"/>
      <c r="CRK95" s="1"/>
      <c r="CRL95" s="1"/>
      <c r="CRM95" s="1"/>
      <c r="CRN95" s="1"/>
      <c r="CRO95" s="1"/>
      <c r="CRP95" s="1"/>
      <c r="CRQ95" s="1"/>
      <c r="CRR95" s="1"/>
      <c r="CRS95" s="1"/>
      <c r="CRT95" s="1"/>
      <c r="CRU95" s="1"/>
      <c r="CRV95" s="1"/>
      <c r="CRW95" s="1"/>
      <c r="CRX95" s="1"/>
      <c r="CRY95" s="1"/>
      <c r="CRZ95" s="1"/>
      <c r="CSA95" s="1"/>
      <c r="CSB95" s="1"/>
      <c r="CSC95" s="1"/>
      <c r="CSD95" s="1"/>
      <c r="CSE95" s="1"/>
      <c r="CSF95" s="1"/>
      <c r="CSG95" s="1"/>
      <c r="CSH95" s="1"/>
      <c r="CSI95" s="1"/>
      <c r="CSJ95" s="1"/>
      <c r="CSK95" s="1"/>
      <c r="CSL95" s="1"/>
      <c r="CSM95" s="1"/>
      <c r="CSN95" s="1"/>
      <c r="CSO95" s="1"/>
      <c r="CSP95" s="1"/>
      <c r="CSQ95" s="1"/>
      <c r="CSR95" s="1"/>
      <c r="CSS95" s="1"/>
      <c r="CST95" s="1"/>
      <c r="CSU95" s="1"/>
      <c r="CSV95" s="1"/>
      <c r="CSW95" s="1"/>
      <c r="CSX95" s="1"/>
      <c r="CSY95" s="1"/>
      <c r="CSZ95" s="1"/>
      <c r="CTA95" s="1"/>
      <c r="CTB95" s="1"/>
      <c r="CTC95" s="1"/>
      <c r="CTD95" s="1"/>
      <c r="CTE95" s="1"/>
      <c r="CTF95" s="1"/>
      <c r="CTG95" s="1"/>
      <c r="CTH95" s="1"/>
      <c r="CTI95" s="1"/>
      <c r="CTJ95" s="1"/>
      <c r="CTK95" s="1"/>
      <c r="CTL95" s="1"/>
      <c r="CTM95" s="1"/>
      <c r="CTN95" s="1"/>
      <c r="CTO95" s="1"/>
      <c r="CTP95" s="1"/>
      <c r="CTQ95" s="1"/>
      <c r="CTR95" s="1"/>
      <c r="CTS95" s="1"/>
      <c r="CTT95" s="1"/>
      <c r="CTU95" s="1"/>
      <c r="CTV95" s="1"/>
      <c r="CTW95" s="1"/>
      <c r="CTX95" s="1"/>
      <c r="CTY95" s="1"/>
      <c r="CTZ95" s="1"/>
      <c r="CUA95" s="1"/>
      <c r="CUB95" s="1"/>
      <c r="CUC95" s="1"/>
      <c r="CUD95" s="1"/>
      <c r="CUE95" s="1"/>
      <c r="CUF95" s="1"/>
      <c r="CUG95" s="1"/>
      <c r="CUH95" s="1"/>
      <c r="CUI95" s="1"/>
      <c r="CUJ95" s="1"/>
      <c r="CUK95" s="1"/>
      <c r="CUL95" s="1"/>
      <c r="CUM95" s="1"/>
      <c r="CUN95" s="1"/>
      <c r="CUO95" s="1"/>
      <c r="CUP95" s="1"/>
      <c r="CUQ95" s="1"/>
      <c r="CUR95" s="1"/>
      <c r="CUS95" s="1"/>
      <c r="CUT95" s="1"/>
      <c r="CUU95" s="1"/>
      <c r="CUV95" s="1"/>
      <c r="CUW95" s="1"/>
      <c r="CUX95" s="1"/>
      <c r="CUY95" s="1"/>
      <c r="CUZ95" s="1"/>
      <c r="CVA95" s="1"/>
      <c r="CVB95" s="1"/>
      <c r="CVC95" s="1"/>
      <c r="CVD95" s="1"/>
      <c r="CVE95" s="1"/>
      <c r="CVF95" s="1"/>
      <c r="CVG95" s="1"/>
      <c r="CVH95" s="1"/>
      <c r="CVI95" s="1"/>
      <c r="CVJ95" s="1"/>
      <c r="CVK95" s="1"/>
      <c r="CVL95" s="1"/>
      <c r="CVM95" s="1"/>
      <c r="CVN95" s="1"/>
      <c r="CVO95" s="1"/>
      <c r="CVP95" s="1"/>
      <c r="CVQ95" s="1"/>
      <c r="CVR95" s="1"/>
      <c r="CVS95" s="1"/>
      <c r="CVT95" s="1"/>
      <c r="CVU95" s="1"/>
      <c r="CVV95" s="1"/>
      <c r="CVW95" s="1"/>
      <c r="CVX95" s="1"/>
      <c r="CVY95" s="1"/>
      <c r="CVZ95" s="1"/>
      <c r="CWA95" s="1"/>
      <c r="CWB95" s="1"/>
      <c r="CWC95" s="1"/>
      <c r="CWD95" s="1"/>
      <c r="CWE95" s="1"/>
      <c r="CWF95" s="1"/>
      <c r="CWG95" s="1"/>
      <c r="CWH95" s="1"/>
      <c r="CWI95" s="1"/>
      <c r="CWJ95" s="1"/>
      <c r="CWK95" s="1"/>
      <c r="CWL95" s="1"/>
      <c r="CWM95" s="1"/>
      <c r="CWN95" s="1"/>
      <c r="CWO95" s="1"/>
      <c r="CWP95" s="1"/>
      <c r="CWQ95" s="1"/>
      <c r="CWR95" s="1"/>
      <c r="CWS95" s="1"/>
      <c r="CWT95" s="1"/>
      <c r="CWU95" s="1"/>
      <c r="CWV95" s="1"/>
      <c r="CWW95" s="1"/>
      <c r="CWX95" s="1"/>
      <c r="CWY95" s="1"/>
      <c r="CWZ95" s="1"/>
      <c r="CXA95" s="1"/>
      <c r="CXB95" s="1"/>
      <c r="CXC95" s="1"/>
      <c r="CXD95" s="1"/>
      <c r="CXE95" s="1"/>
      <c r="CXF95" s="1"/>
      <c r="CXG95" s="1"/>
      <c r="CXH95" s="1"/>
      <c r="CXI95" s="1"/>
      <c r="CXJ95" s="1"/>
      <c r="CXK95" s="1"/>
      <c r="CXL95" s="1"/>
      <c r="CXM95" s="1"/>
      <c r="CXN95" s="1"/>
      <c r="CXO95" s="1"/>
      <c r="CXP95" s="1"/>
      <c r="CXQ95" s="1"/>
      <c r="CXR95" s="1"/>
      <c r="CXS95" s="1"/>
      <c r="CXT95" s="1"/>
      <c r="CXU95" s="1"/>
      <c r="CXV95" s="1"/>
      <c r="CXW95" s="1"/>
      <c r="CXX95" s="1"/>
      <c r="CXY95" s="1"/>
      <c r="CXZ95" s="1"/>
      <c r="CYA95" s="1"/>
      <c r="CYB95" s="1"/>
      <c r="CYC95" s="1"/>
      <c r="CYD95" s="1"/>
      <c r="CYE95" s="1"/>
      <c r="CYF95" s="1"/>
      <c r="CYG95" s="1"/>
      <c r="CYH95" s="1"/>
      <c r="CYI95" s="1"/>
      <c r="CYJ95" s="1"/>
      <c r="CYK95" s="1"/>
      <c r="CYL95" s="1"/>
      <c r="CYM95" s="1"/>
      <c r="CYN95" s="1"/>
      <c r="CYO95" s="1"/>
      <c r="CYP95" s="1"/>
      <c r="CYQ95" s="1"/>
      <c r="CYR95" s="1"/>
      <c r="CYS95" s="1"/>
      <c r="CYT95" s="1"/>
      <c r="CYU95" s="1"/>
      <c r="CYV95" s="1"/>
      <c r="CYW95" s="1"/>
      <c r="CYX95" s="1"/>
      <c r="CYY95" s="1"/>
      <c r="CYZ95" s="1"/>
      <c r="CZA95" s="1"/>
      <c r="CZB95" s="1"/>
      <c r="CZC95" s="1"/>
      <c r="CZD95" s="1"/>
      <c r="CZE95" s="1"/>
      <c r="CZF95" s="1"/>
      <c r="CZG95" s="1"/>
      <c r="CZH95" s="1"/>
      <c r="CZI95" s="1"/>
      <c r="CZJ95" s="1"/>
      <c r="CZK95" s="1"/>
      <c r="CZL95" s="1"/>
      <c r="CZM95" s="1"/>
      <c r="CZN95" s="1"/>
      <c r="CZO95" s="1"/>
      <c r="CZP95" s="1"/>
      <c r="CZQ95" s="1"/>
      <c r="CZR95" s="1"/>
      <c r="CZS95" s="1"/>
      <c r="CZT95" s="1"/>
      <c r="CZU95" s="1"/>
      <c r="CZV95" s="1"/>
      <c r="CZW95" s="1"/>
      <c r="CZX95" s="1"/>
      <c r="CZY95" s="1"/>
      <c r="CZZ95" s="1"/>
      <c r="DAA95" s="1"/>
      <c r="DAB95" s="1"/>
      <c r="DAC95" s="1"/>
      <c r="DAD95" s="1"/>
      <c r="DAE95" s="1"/>
      <c r="DAF95" s="1"/>
      <c r="DAG95" s="1"/>
      <c r="DAH95" s="1"/>
      <c r="DAI95" s="1"/>
      <c r="DAJ95" s="1"/>
      <c r="DAK95" s="1"/>
      <c r="DAL95" s="1"/>
      <c r="DAM95" s="1"/>
      <c r="DAN95" s="1"/>
      <c r="DAO95" s="1"/>
      <c r="DAP95" s="1"/>
      <c r="DAQ95" s="1"/>
      <c r="DAR95" s="1"/>
      <c r="DAS95" s="1"/>
      <c r="DAT95" s="1"/>
      <c r="DAU95" s="1"/>
      <c r="DAV95" s="1"/>
      <c r="DAW95" s="1"/>
      <c r="DAX95" s="1"/>
      <c r="DAY95" s="1"/>
      <c r="DAZ95" s="1"/>
      <c r="DBA95" s="1"/>
      <c r="DBB95" s="1"/>
      <c r="DBC95" s="1"/>
      <c r="DBD95" s="1"/>
      <c r="DBE95" s="1"/>
      <c r="DBF95" s="1"/>
      <c r="DBG95" s="1"/>
      <c r="DBH95" s="1"/>
      <c r="DBI95" s="1"/>
      <c r="DBJ95" s="1"/>
      <c r="DBK95" s="1"/>
      <c r="DBL95" s="1"/>
      <c r="DBM95" s="1"/>
      <c r="DBN95" s="1"/>
      <c r="DBO95" s="1"/>
      <c r="DBP95" s="1"/>
      <c r="DBQ95" s="1"/>
      <c r="DBR95" s="1"/>
      <c r="DBS95" s="1"/>
      <c r="DBT95" s="1"/>
      <c r="DBU95" s="1"/>
      <c r="DBV95" s="1"/>
      <c r="DBW95" s="1"/>
      <c r="DBX95" s="1"/>
      <c r="DBY95" s="1"/>
      <c r="DBZ95" s="1"/>
      <c r="DCA95" s="1"/>
      <c r="DCB95" s="1"/>
      <c r="DCC95" s="1"/>
      <c r="DCD95" s="1"/>
      <c r="DCE95" s="1"/>
      <c r="DCF95" s="1"/>
      <c r="DCG95" s="1"/>
      <c r="DCH95" s="1"/>
      <c r="DCI95" s="1"/>
      <c r="DCJ95" s="1"/>
      <c r="DCK95" s="1"/>
      <c r="DCL95" s="1"/>
      <c r="DCM95" s="1"/>
      <c r="DCN95" s="1"/>
      <c r="DCO95" s="1"/>
      <c r="DCP95" s="1"/>
      <c r="DCQ95" s="1"/>
      <c r="DCR95" s="1"/>
      <c r="DCS95" s="1"/>
      <c r="DCT95" s="1"/>
      <c r="DCU95" s="1"/>
      <c r="DCV95" s="1"/>
      <c r="DCW95" s="1"/>
      <c r="DCX95" s="1"/>
      <c r="DCY95" s="1"/>
      <c r="DCZ95" s="1"/>
      <c r="DDA95" s="1"/>
      <c r="DDB95" s="1"/>
      <c r="DDC95" s="1"/>
      <c r="DDD95" s="1"/>
      <c r="DDE95" s="1"/>
      <c r="DDF95" s="1"/>
      <c r="DDG95" s="1"/>
      <c r="DDH95" s="1"/>
      <c r="DDI95" s="1"/>
      <c r="DDJ95" s="1"/>
      <c r="DDK95" s="1"/>
      <c r="DDL95" s="1"/>
      <c r="DDM95" s="1"/>
      <c r="DDN95" s="1"/>
      <c r="DDO95" s="1"/>
      <c r="DDP95" s="1"/>
      <c r="DDQ95" s="1"/>
      <c r="DDR95" s="1"/>
      <c r="DDS95" s="1"/>
      <c r="DDT95" s="1"/>
      <c r="DDU95" s="1"/>
      <c r="DDV95" s="1"/>
      <c r="DDW95" s="1"/>
      <c r="DDX95" s="1"/>
      <c r="DDY95" s="1"/>
      <c r="DDZ95" s="1"/>
      <c r="DEA95" s="1"/>
      <c r="DEB95" s="1"/>
      <c r="DEC95" s="1"/>
      <c r="DED95" s="1"/>
      <c r="DEE95" s="1"/>
      <c r="DEF95" s="1"/>
      <c r="DEG95" s="1"/>
      <c r="DEH95" s="1"/>
      <c r="DEI95" s="1"/>
      <c r="DEJ95" s="1"/>
      <c r="DEK95" s="1"/>
      <c r="DEL95" s="1"/>
      <c r="DEM95" s="1"/>
      <c r="DEN95" s="1"/>
      <c r="DEO95" s="1"/>
      <c r="DEP95" s="1"/>
      <c r="DEQ95" s="1"/>
      <c r="DER95" s="1"/>
      <c r="DES95" s="1"/>
      <c r="DET95" s="1"/>
      <c r="DEU95" s="1"/>
      <c r="DEV95" s="1"/>
      <c r="DEW95" s="1"/>
      <c r="DEX95" s="1"/>
      <c r="DEY95" s="1"/>
      <c r="DEZ95" s="1"/>
      <c r="DFA95" s="1"/>
      <c r="DFB95" s="1"/>
      <c r="DFC95" s="1"/>
      <c r="DFD95" s="1"/>
      <c r="DFE95" s="1"/>
      <c r="DFF95" s="1"/>
      <c r="DFG95" s="1"/>
      <c r="DFH95" s="1"/>
      <c r="DFI95" s="1"/>
      <c r="DFJ95" s="1"/>
      <c r="DFK95" s="1"/>
      <c r="DFL95" s="1"/>
      <c r="DFM95" s="1"/>
      <c r="DFN95" s="1"/>
      <c r="DFO95" s="1"/>
      <c r="DFP95" s="1"/>
      <c r="DFQ95" s="1"/>
      <c r="DFR95" s="1"/>
      <c r="DFS95" s="1"/>
      <c r="DFT95" s="1"/>
      <c r="DFU95" s="1"/>
      <c r="DFV95" s="1"/>
      <c r="DFW95" s="1"/>
      <c r="DFX95" s="1"/>
      <c r="DFY95" s="1"/>
      <c r="DFZ95" s="1"/>
      <c r="DGA95" s="1"/>
      <c r="DGB95" s="1"/>
      <c r="DGC95" s="1"/>
      <c r="DGD95" s="1"/>
      <c r="DGE95" s="1"/>
      <c r="DGF95" s="1"/>
      <c r="DGG95" s="1"/>
      <c r="DGH95" s="1"/>
      <c r="DGI95" s="1"/>
      <c r="DGJ95" s="1"/>
      <c r="DGK95" s="1"/>
      <c r="DGL95" s="1"/>
      <c r="DGM95" s="1"/>
      <c r="DGN95" s="1"/>
      <c r="DGO95" s="1"/>
      <c r="DGP95" s="1"/>
      <c r="DGQ95" s="1"/>
      <c r="DGR95" s="1"/>
      <c r="DGS95" s="1"/>
      <c r="DGT95" s="1"/>
      <c r="DGU95" s="1"/>
      <c r="DGV95" s="1"/>
      <c r="DGW95" s="1"/>
      <c r="DGX95" s="1"/>
      <c r="DGY95" s="1"/>
      <c r="DGZ95" s="1"/>
      <c r="DHA95" s="1"/>
      <c r="DHB95" s="1"/>
      <c r="DHC95" s="1"/>
      <c r="DHD95" s="1"/>
      <c r="DHE95" s="1"/>
      <c r="DHF95" s="1"/>
      <c r="DHG95" s="1"/>
      <c r="DHH95" s="1"/>
      <c r="DHI95" s="1"/>
      <c r="DHJ95" s="1"/>
      <c r="DHK95" s="1"/>
      <c r="DHL95" s="1"/>
      <c r="DHM95" s="1"/>
      <c r="DHN95" s="1"/>
      <c r="DHO95" s="1"/>
      <c r="DHP95" s="1"/>
      <c r="DHQ95" s="1"/>
      <c r="DHR95" s="1"/>
      <c r="DHS95" s="1"/>
      <c r="DHT95" s="1"/>
      <c r="DHU95" s="1"/>
      <c r="DHV95" s="1"/>
      <c r="DHW95" s="1"/>
      <c r="DHX95" s="1"/>
      <c r="DHY95" s="1"/>
      <c r="DHZ95" s="1"/>
      <c r="DIA95" s="1"/>
      <c r="DIB95" s="1"/>
      <c r="DIC95" s="1"/>
      <c r="DID95" s="1"/>
      <c r="DIE95" s="1"/>
      <c r="DIF95" s="1"/>
      <c r="DIG95" s="1"/>
      <c r="DIH95" s="1"/>
      <c r="DII95" s="1"/>
      <c r="DIJ95" s="1"/>
      <c r="DIK95" s="1"/>
      <c r="DIL95" s="1"/>
      <c r="DIM95" s="1"/>
      <c r="DIN95" s="1"/>
      <c r="DIO95" s="1"/>
      <c r="DIP95" s="1"/>
      <c r="DIQ95" s="1"/>
      <c r="DIR95" s="1"/>
      <c r="DIS95" s="1"/>
      <c r="DIT95" s="1"/>
      <c r="DIU95" s="1"/>
      <c r="DIV95" s="1"/>
      <c r="DIW95" s="1"/>
      <c r="DIX95" s="1"/>
      <c r="DIY95" s="1"/>
      <c r="DIZ95" s="1"/>
      <c r="DJA95" s="1"/>
      <c r="DJB95" s="1"/>
      <c r="DJC95" s="1"/>
      <c r="DJD95" s="1"/>
      <c r="DJE95" s="1"/>
      <c r="DJF95" s="1"/>
      <c r="DJG95" s="1"/>
      <c r="DJH95" s="1"/>
      <c r="DJI95" s="1"/>
      <c r="DJJ95" s="1"/>
      <c r="DJK95" s="1"/>
      <c r="DJL95" s="1"/>
      <c r="DJM95" s="1"/>
      <c r="DJN95" s="1"/>
      <c r="DJO95" s="1"/>
      <c r="DJP95" s="1"/>
      <c r="DJQ95" s="1"/>
      <c r="DJR95" s="1"/>
      <c r="DJS95" s="1"/>
      <c r="DJT95" s="1"/>
      <c r="DJU95" s="1"/>
      <c r="DJV95" s="1"/>
      <c r="DJW95" s="1"/>
      <c r="DJX95" s="1"/>
      <c r="DJY95" s="1"/>
      <c r="DJZ95" s="1"/>
      <c r="DKA95" s="1"/>
      <c r="DKB95" s="1"/>
      <c r="DKC95" s="1"/>
      <c r="DKD95" s="1"/>
      <c r="DKE95" s="1"/>
      <c r="DKF95" s="1"/>
      <c r="DKG95" s="1"/>
      <c r="DKH95" s="1"/>
      <c r="DKI95" s="1"/>
      <c r="DKJ95" s="1"/>
      <c r="DKK95" s="1"/>
      <c r="DKL95" s="1"/>
      <c r="DKM95" s="1"/>
      <c r="DKN95" s="1"/>
      <c r="DKO95" s="1"/>
      <c r="DKP95" s="1"/>
      <c r="DKQ95" s="1"/>
      <c r="DKR95" s="1"/>
      <c r="DKS95" s="1"/>
      <c r="DKT95" s="1"/>
      <c r="DKU95" s="1"/>
      <c r="DKV95" s="1"/>
      <c r="DKW95" s="1"/>
      <c r="DKX95" s="1"/>
      <c r="DKY95" s="1"/>
      <c r="DKZ95" s="1"/>
      <c r="DLA95" s="1"/>
      <c r="DLB95" s="1"/>
      <c r="DLC95" s="1"/>
      <c r="DLD95" s="1"/>
      <c r="DLE95" s="1"/>
      <c r="DLF95" s="1"/>
      <c r="DLG95" s="1"/>
      <c r="DLH95" s="1"/>
      <c r="DLI95" s="1"/>
      <c r="DLJ95" s="1"/>
      <c r="DLK95" s="1"/>
      <c r="DLL95" s="1"/>
      <c r="DLM95" s="1"/>
      <c r="DLN95" s="1"/>
      <c r="DLO95" s="1"/>
      <c r="DLP95" s="1"/>
      <c r="DLQ95" s="1"/>
      <c r="DLR95" s="1"/>
      <c r="DLS95" s="1"/>
      <c r="DLT95" s="1"/>
      <c r="DLU95" s="1"/>
      <c r="DLV95" s="1"/>
      <c r="DLW95" s="1"/>
      <c r="DLX95" s="1"/>
      <c r="DLY95" s="1"/>
      <c r="DLZ95" s="1"/>
      <c r="DMA95" s="1"/>
      <c r="DMB95" s="1"/>
      <c r="DMC95" s="1"/>
      <c r="DMD95" s="1"/>
      <c r="DME95" s="1"/>
      <c r="DMF95" s="1"/>
      <c r="DMG95" s="1"/>
      <c r="DMH95" s="1"/>
      <c r="DMI95" s="1"/>
      <c r="DMJ95" s="1"/>
      <c r="DMK95" s="1"/>
      <c r="DML95" s="1"/>
      <c r="DMM95" s="1"/>
      <c r="DMN95" s="1"/>
      <c r="DMO95" s="1"/>
      <c r="DMP95" s="1"/>
      <c r="DMQ95" s="1"/>
      <c r="DMR95" s="1"/>
      <c r="DMS95" s="1"/>
      <c r="DMT95" s="1"/>
      <c r="DMU95" s="1"/>
      <c r="DMV95" s="1"/>
      <c r="DMW95" s="1"/>
      <c r="DMX95" s="1"/>
      <c r="DMY95" s="1"/>
      <c r="DMZ95" s="1"/>
      <c r="DNA95" s="1"/>
      <c r="DNB95" s="1"/>
      <c r="DNC95" s="1"/>
      <c r="DND95" s="1"/>
      <c r="DNE95" s="1"/>
      <c r="DNF95" s="1"/>
      <c r="DNG95" s="1"/>
      <c r="DNH95" s="1"/>
      <c r="DNI95" s="1"/>
      <c r="DNJ95" s="1"/>
      <c r="DNK95" s="1"/>
      <c r="DNL95" s="1"/>
      <c r="DNM95" s="1"/>
      <c r="DNN95" s="1"/>
      <c r="DNO95" s="1"/>
      <c r="DNP95" s="1"/>
      <c r="DNQ95" s="1"/>
      <c r="DNR95" s="1"/>
      <c r="DNS95" s="1"/>
      <c r="DNT95" s="1"/>
      <c r="DNU95" s="1"/>
      <c r="DNV95" s="1"/>
      <c r="DNW95" s="1"/>
      <c r="DNX95" s="1"/>
      <c r="DNY95" s="1"/>
      <c r="DNZ95" s="1"/>
      <c r="DOA95" s="1"/>
      <c r="DOB95" s="1"/>
      <c r="DOC95" s="1"/>
      <c r="DOD95" s="1"/>
      <c r="DOE95" s="1"/>
      <c r="DOF95" s="1"/>
      <c r="DOG95" s="1"/>
      <c r="DOH95" s="1"/>
      <c r="DOI95" s="1"/>
      <c r="DOJ95" s="1"/>
      <c r="DOK95" s="1"/>
      <c r="DOL95" s="1"/>
      <c r="DOM95" s="1"/>
      <c r="DON95" s="1"/>
      <c r="DOO95" s="1"/>
      <c r="DOP95" s="1"/>
      <c r="DOQ95" s="1"/>
      <c r="DOR95" s="1"/>
      <c r="DOS95" s="1"/>
      <c r="DOT95" s="1"/>
      <c r="DOU95" s="1"/>
      <c r="DOV95" s="1"/>
      <c r="DOW95" s="1"/>
      <c r="DOX95" s="1"/>
      <c r="DOY95" s="1"/>
      <c r="DOZ95" s="1"/>
      <c r="DPA95" s="1"/>
      <c r="DPB95" s="1"/>
      <c r="DPC95" s="1"/>
      <c r="DPD95" s="1"/>
      <c r="DPE95" s="1"/>
      <c r="DPF95" s="1"/>
      <c r="DPG95" s="1"/>
      <c r="DPH95" s="1"/>
      <c r="DPI95" s="1"/>
      <c r="DPJ95" s="1"/>
      <c r="DPK95" s="1"/>
      <c r="DPL95" s="1"/>
      <c r="DPM95" s="1"/>
      <c r="DPN95" s="1"/>
      <c r="DPO95" s="1"/>
      <c r="DPP95" s="1"/>
      <c r="DPQ95" s="1"/>
      <c r="DPR95" s="1"/>
      <c r="DPS95" s="1"/>
      <c r="DPT95" s="1"/>
      <c r="DPU95" s="1"/>
      <c r="DPV95" s="1"/>
      <c r="DPW95" s="1"/>
      <c r="DPX95" s="1"/>
      <c r="DPY95" s="1"/>
      <c r="DPZ95" s="1"/>
      <c r="DQA95" s="1"/>
      <c r="DQB95" s="1"/>
      <c r="DQC95" s="1"/>
      <c r="DQD95" s="1"/>
      <c r="DQE95" s="1"/>
      <c r="DQF95" s="1"/>
      <c r="DQG95" s="1"/>
      <c r="DQH95" s="1"/>
      <c r="DQI95" s="1"/>
      <c r="DQJ95" s="1"/>
      <c r="DQK95" s="1"/>
      <c r="DQL95" s="1"/>
      <c r="DQM95" s="1"/>
      <c r="DQN95" s="1"/>
      <c r="DQO95" s="1"/>
      <c r="DQP95" s="1"/>
      <c r="DQQ95" s="1"/>
      <c r="DQR95" s="1"/>
      <c r="DQS95" s="1"/>
      <c r="DQT95" s="1"/>
      <c r="DQU95" s="1"/>
      <c r="DQV95" s="1"/>
      <c r="DQW95" s="1"/>
      <c r="DQX95" s="1"/>
      <c r="DQY95" s="1"/>
      <c r="DQZ95" s="1"/>
      <c r="DRA95" s="1"/>
      <c r="DRB95" s="1"/>
      <c r="DRC95" s="1"/>
      <c r="DRD95" s="1"/>
      <c r="DRE95" s="1"/>
      <c r="DRF95" s="1"/>
      <c r="DRG95" s="1"/>
      <c r="DRH95" s="1"/>
      <c r="DRI95" s="1"/>
      <c r="DRJ95" s="1"/>
      <c r="DRK95" s="1"/>
      <c r="DRL95" s="1"/>
      <c r="DRM95" s="1"/>
      <c r="DRN95" s="1"/>
      <c r="DRO95" s="1"/>
      <c r="DRP95" s="1"/>
      <c r="DRQ95" s="1"/>
      <c r="DRR95" s="1"/>
      <c r="DRS95" s="1"/>
      <c r="DRT95" s="1"/>
      <c r="DRU95" s="1"/>
      <c r="DRV95" s="1"/>
      <c r="DRW95" s="1"/>
      <c r="DRX95" s="1"/>
      <c r="DRY95" s="1"/>
      <c r="DRZ95" s="1"/>
      <c r="DSA95" s="1"/>
      <c r="DSB95" s="1"/>
      <c r="DSC95" s="1"/>
      <c r="DSD95" s="1"/>
      <c r="DSE95" s="1"/>
      <c r="DSF95" s="1"/>
      <c r="DSG95" s="1"/>
      <c r="DSH95" s="1"/>
      <c r="DSI95" s="1"/>
      <c r="DSJ95" s="1"/>
      <c r="DSK95" s="1"/>
      <c r="DSL95" s="1"/>
      <c r="DSM95" s="1"/>
      <c r="DSN95" s="1"/>
      <c r="DSO95" s="1"/>
      <c r="DSP95" s="1"/>
      <c r="DSQ95" s="1"/>
      <c r="DSR95" s="1"/>
      <c r="DSS95" s="1"/>
      <c r="DST95" s="1"/>
      <c r="DSU95" s="1"/>
      <c r="DSV95" s="1"/>
      <c r="DSW95" s="1"/>
      <c r="DSX95" s="1"/>
      <c r="DSY95" s="1"/>
      <c r="DSZ95" s="1"/>
      <c r="DTA95" s="1"/>
      <c r="DTB95" s="1"/>
      <c r="DTC95" s="1"/>
      <c r="DTD95" s="1"/>
      <c r="DTE95" s="1"/>
      <c r="DTF95" s="1"/>
      <c r="DTG95" s="1"/>
      <c r="DTH95" s="1"/>
      <c r="DTI95" s="1"/>
      <c r="DTJ95" s="1"/>
      <c r="DTK95" s="1"/>
      <c r="DTL95" s="1"/>
      <c r="DTM95" s="1"/>
      <c r="DTN95" s="1"/>
      <c r="DTO95" s="1"/>
      <c r="DTP95" s="1"/>
      <c r="DTQ95" s="1"/>
      <c r="DTR95" s="1"/>
      <c r="DTS95" s="1"/>
      <c r="DTT95" s="1"/>
      <c r="DTU95" s="1"/>
      <c r="DTV95" s="1"/>
      <c r="DTW95" s="1"/>
      <c r="DTX95" s="1"/>
      <c r="DTY95" s="1"/>
      <c r="DTZ95" s="1"/>
      <c r="DUA95" s="1"/>
      <c r="DUB95" s="1"/>
      <c r="DUC95" s="1"/>
      <c r="DUD95" s="1"/>
      <c r="DUE95" s="1"/>
      <c r="DUF95" s="1"/>
      <c r="DUG95" s="1"/>
      <c r="DUH95" s="1"/>
      <c r="DUI95" s="1"/>
      <c r="DUJ95" s="1"/>
      <c r="DUK95" s="1"/>
      <c r="DUL95" s="1"/>
      <c r="DUM95" s="1"/>
      <c r="DUN95" s="1"/>
      <c r="DUO95" s="1"/>
      <c r="DUP95" s="1"/>
      <c r="DUQ95" s="1"/>
      <c r="DUR95" s="1"/>
      <c r="DUS95" s="1"/>
      <c r="DUT95" s="1"/>
      <c r="DUU95" s="1"/>
      <c r="DUV95" s="1"/>
      <c r="DUW95" s="1"/>
      <c r="DUX95" s="1"/>
      <c r="DUY95" s="1"/>
      <c r="DUZ95" s="1"/>
      <c r="DVA95" s="1"/>
      <c r="DVB95" s="1"/>
      <c r="DVC95" s="1"/>
      <c r="DVD95" s="1"/>
      <c r="DVE95" s="1"/>
      <c r="DVF95" s="1"/>
      <c r="DVG95" s="1"/>
      <c r="DVH95" s="1"/>
      <c r="DVI95" s="1"/>
      <c r="DVJ95" s="1"/>
      <c r="DVK95" s="1"/>
      <c r="DVL95" s="1"/>
      <c r="DVM95" s="1"/>
      <c r="DVN95" s="1"/>
      <c r="DVO95" s="1"/>
      <c r="DVP95" s="1"/>
      <c r="DVQ95" s="1"/>
      <c r="DVR95" s="1"/>
      <c r="DVS95" s="1"/>
      <c r="DVT95" s="1"/>
      <c r="DVU95" s="1"/>
      <c r="DVV95" s="1"/>
      <c r="DVW95" s="1"/>
      <c r="DVX95" s="1"/>
      <c r="DVY95" s="1"/>
      <c r="DVZ95" s="1"/>
      <c r="DWA95" s="1"/>
      <c r="DWB95" s="1"/>
      <c r="DWC95" s="1"/>
      <c r="DWD95" s="1"/>
      <c r="DWE95" s="1"/>
      <c r="DWF95" s="1"/>
      <c r="DWG95" s="1"/>
      <c r="DWH95" s="1"/>
      <c r="DWI95" s="1"/>
      <c r="DWJ95" s="1"/>
      <c r="DWK95" s="1"/>
      <c r="DWL95" s="1"/>
      <c r="DWM95" s="1"/>
      <c r="DWN95" s="1"/>
      <c r="DWO95" s="1"/>
      <c r="DWP95" s="1"/>
      <c r="DWQ95" s="1"/>
      <c r="DWR95" s="1"/>
      <c r="DWS95" s="1"/>
      <c r="DWT95" s="1"/>
      <c r="DWU95" s="1"/>
      <c r="DWV95" s="1"/>
      <c r="DWW95" s="1"/>
      <c r="DWX95" s="1"/>
      <c r="DWY95" s="1"/>
      <c r="DWZ95" s="1"/>
      <c r="DXA95" s="1"/>
      <c r="DXB95" s="1"/>
      <c r="DXC95" s="1"/>
      <c r="DXD95" s="1"/>
      <c r="DXE95" s="1"/>
      <c r="DXF95" s="1"/>
      <c r="DXG95" s="1"/>
      <c r="DXH95" s="1"/>
      <c r="DXI95" s="1"/>
      <c r="DXJ95" s="1"/>
      <c r="DXK95" s="1"/>
      <c r="DXL95" s="1"/>
      <c r="DXM95" s="1"/>
      <c r="DXN95" s="1"/>
      <c r="DXO95" s="1"/>
      <c r="DXP95" s="1"/>
      <c r="DXQ95" s="1"/>
      <c r="DXR95" s="1"/>
      <c r="DXS95" s="1"/>
      <c r="DXT95" s="1"/>
      <c r="DXU95" s="1"/>
      <c r="DXV95" s="1"/>
      <c r="DXW95" s="1"/>
      <c r="DXX95" s="1"/>
      <c r="DXY95" s="1"/>
      <c r="DXZ95" s="1"/>
      <c r="DYA95" s="1"/>
      <c r="DYB95" s="1"/>
      <c r="DYC95" s="1"/>
      <c r="DYD95" s="1"/>
      <c r="DYE95" s="1"/>
      <c r="DYF95" s="1"/>
      <c r="DYG95" s="1"/>
      <c r="DYH95" s="1"/>
      <c r="DYI95" s="1"/>
      <c r="DYJ95" s="1"/>
      <c r="DYK95" s="1"/>
      <c r="DYL95" s="1"/>
      <c r="DYM95" s="1"/>
      <c r="DYN95" s="1"/>
      <c r="DYO95" s="1"/>
      <c r="DYP95" s="1"/>
      <c r="DYQ95" s="1"/>
      <c r="DYR95" s="1"/>
      <c r="DYS95" s="1"/>
      <c r="DYT95" s="1"/>
      <c r="DYU95" s="1"/>
      <c r="DYV95" s="1"/>
      <c r="DYW95" s="1"/>
      <c r="DYX95" s="1"/>
      <c r="DYY95" s="1"/>
      <c r="DYZ95" s="1"/>
      <c r="DZA95" s="1"/>
      <c r="DZB95" s="1"/>
      <c r="DZC95" s="1"/>
      <c r="DZD95" s="1"/>
      <c r="DZE95" s="1"/>
      <c r="DZF95" s="1"/>
      <c r="DZG95" s="1"/>
      <c r="DZH95" s="1"/>
      <c r="DZI95" s="1"/>
      <c r="DZJ95" s="1"/>
      <c r="DZK95" s="1"/>
      <c r="DZL95" s="1"/>
      <c r="DZM95" s="1"/>
      <c r="DZN95" s="1"/>
      <c r="DZO95" s="1"/>
      <c r="DZP95" s="1"/>
      <c r="DZQ95" s="1"/>
      <c r="DZR95" s="1"/>
      <c r="DZS95" s="1"/>
      <c r="DZT95" s="1"/>
      <c r="DZU95" s="1"/>
      <c r="DZV95" s="1"/>
      <c r="DZW95" s="1"/>
      <c r="DZX95" s="1"/>
      <c r="DZY95" s="1"/>
      <c r="DZZ95" s="1"/>
      <c r="EAA95" s="1"/>
      <c r="EAB95" s="1"/>
      <c r="EAC95" s="1"/>
      <c r="EAD95" s="1"/>
      <c r="EAE95" s="1"/>
      <c r="EAF95" s="1"/>
      <c r="EAG95" s="1"/>
      <c r="EAH95" s="1"/>
      <c r="EAI95" s="1"/>
      <c r="EAJ95" s="1"/>
      <c r="EAK95" s="1"/>
      <c r="EAL95" s="1"/>
      <c r="EAM95" s="1"/>
      <c r="EAN95" s="1"/>
      <c r="EAO95" s="1"/>
      <c r="EAP95" s="1"/>
      <c r="EAQ95" s="1"/>
      <c r="EAR95" s="1"/>
      <c r="EAS95" s="1"/>
      <c r="EAT95" s="1"/>
      <c r="EAU95" s="1"/>
      <c r="EAV95" s="1"/>
      <c r="EAW95" s="1"/>
      <c r="EAX95" s="1"/>
      <c r="EAY95" s="1"/>
      <c r="EAZ95" s="1"/>
      <c r="EBA95" s="1"/>
      <c r="EBB95" s="1"/>
      <c r="EBC95" s="1"/>
      <c r="EBD95" s="1"/>
      <c r="EBE95" s="1"/>
      <c r="EBF95" s="1"/>
      <c r="EBG95" s="1"/>
      <c r="EBH95" s="1"/>
      <c r="EBI95" s="1"/>
      <c r="EBJ95" s="1"/>
      <c r="EBK95" s="1"/>
      <c r="EBL95" s="1"/>
      <c r="EBM95" s="1"/>
      <c r="EBN95" s="1"/>
      <c r="EBO95" s="1"/>
      <c r="EBP95" s="1"/>
      <c r="EBQ95" s="1"/>
      <c r="EBR95" s="1"/>
      <c r="EBS95" s="1"/>
      <c r="EBT95" s="1"/>
      <c r="EBU95" s="1"/>
      <c r="EBV95" s="1"/>
      <c r="EBW95" s="1"/>
      <c r="EBX95" s="1"/>
      <c r="EBY95" s="1"/>
      <c r="EBZ95" s="1"/>
      <c r="ECA95" s="1"/>
      <c r="ECB95" s="1"/>
      <c r="ECC95" s="1"/>
      <c r="ECD95" s="1"/>
      <c r="ECE95" s="1"/>
      <c r="ECF95" s="1"/>
      <c r="ECG95" s="1"/>
      <c r="ECH95" s="1"/>
      <c r="ECI95" s="1"/>
      <c r="ECJ95" s="1"/>
      <c r="ECK95" s="1"/>
      <c r="ECL95" s="1"/>
      <c r="ECM95" s="1"/>
      <c r="ECN95" s="1"/>
      <c r="ECO95" s="1"/>
      <c r="ECP95" s="1"/>
      <c r="ECQ95" s="1"/>
      <c r="ECR95" s="1"/>
      <c r="ECS95" s="1"/>
      <c r="ECT95" s="1"/>
      <c r="ECU95" s="1"/>
      <c r="ECV95" s="1"/>
      <c r="ECW95" s="1"/>
      <c r="ECX95" s="1"/>
      <c r="ECY95" s="1"/>
      <c r="ECZ95" s="1"/>
      <c r="EDA95" s="1"/>
      <c r="EDB95" s="1"/>
      <c r="EDC95" s="1"/>
      <c r="EDD95" s="1"/>
      <c r="EDE95" s="1"/>
      <c r="EDF95" s="1"/>
      <c r="EDG95" s="1"/>
      <c r="EDH95" s="1"/>
      <c r="EDI95" s="1"/>
      <c r="EDJ95" s="1"/>
      <c r="EDK95" s="1"/>
      <c r="EDL95" s="1"/>
      <c r="EDM95" s="1"/>
      <c r="EDN95" s="1"/>
      <c r="EDO95" s="1"/>
      <c r="EDP95" s="1"/>
      <c r="EDQ95" s="1"/>
      <c r="EDR95" s="1"/>
      <c r="EDS95" s="1"/>
      <c r="EDT95" s="1"/>
      <c r="EDU95" s="1"/>
      <c r="EDV95" s="1"/>
      <c r="EDW95" s="1"/>
      <c r="EDX95" s="1"/>
      <c r="EDY95" s="1"/>
      <c r="EDZ95" s="1"/>
      <c r="EEA95" s="1"/>
      <c r="EEB95" s="1"/>
      <c r="EEC95" s="1"/>
      <c r="EED95" s="1"/>
      <c r="EEE95" s="1"/>
      <c r="EEF95" s="1"/>
      <c r="EEG95" s="1"/>
      <c r="EEH95" s="1"/>
      <c r="EEI95" s="1"/>
      <c r="EEJ95" s="1"/>
      <c r="EEK95" s="1"/>
      <c r="EEL95" s="1"/>
      <c r="EEM95" s="1"/>
      <c r="EEN95" s="1"/>
      <c r="EEO95" s="1"/>
      <c r="EEP95" s="1"/>
      <c r="EEQ95" s="1"/>
      <c r="EER95" s="1"/>
      <c r="EES95" s="1"/>
      <c r="EET95" s="1"/>
      <c r="EEU95" s="1"/>
      <c r="EEV95" s="1"/>
      <c r="EEW95" s="1"/>
      <c r="EEX95" s="1"/>
      <c r="EEY95" s="1"/>
      <c r="EEZ95" s="1"/>
      <c r="EFA95" s="1"/>
      <c r="EFB95" s="1"/>
      <c r="EFC95" s="1"/>
      <c r="EFD95" s="1"/>
      <c r="EFE95" s="1"/>
      <c r="EFF95" s="1"/>
      <c r="EFG95" s="1"/>
      <c r="EFH95" s="1"/>
      <c r="EFI95" s="1"/>
      <c r="EFJ95" s="1"/>
      <c r="EFK95" s="1"/>
      <c r="EFL95" s="1"/>
      <c r="EFM95" s="1"/>
      <c r="EFN95" s="1"/>
      <c r="EFO95" s="1"/>
      <c r="EFP95" s="1"/>
      <c r="EFQ95" s="1"/>
      <c r="EFR95" s="1"/>
      <c r="EFS95" s="1"/>
      <c r="EFT95" s="1"/>
      <c r="EFU95" s="1"/>
      <c r="EFV95" s="1"/>
      <c r="EFW95" s="1"/>
      <c r="EFX95" s="1"/>
      <c r="EFY95" s="1"/>
      <c r="EFZ95" s="1"/>
      <c r="EGA95" s="1"/>
      <c r="EGB95" s="1"/>
      <c r="EGC95" s="1"/>
      <c r="EGD95" s="1"/>
      <c r="EGE95" s="1"/>
      <c r="EGF95" s="1"/>
      <c r="EGG95" s="1"/>
      <c r="EGH95" s="1"/>
      <c r="EGI95" s="1"/>
      <c r="EGJ95" s="1"/>
      <c r="EGK95" s="1"/>
      <c r="EGL95" s="1"/>
      <c r="EGM95" s="1"/>
      <c r="EGN95" s="1"/>
      <c r="EGO95" s="1"/>
      <c r="EGP95" s="1"/>
      <c r="EGQ95" s="1"/>
      <c r="EGR95" s="1"/>
      <c r="EGS95" s="1"/>
      <c r="EGT95" s="1"/>
      <c r="EGU95" s="1"/>
      <c r="EGV95" s="1"/>
      <c r="EGW95" s="1"/>
      <c r="EGX95" s="1"/>
      <c r="EGY95" s="1"/>
      <c r="EGZ95" s="1"/>
      <c r="EHA95" s="1"/>
      <c r="EHB95" s="1"/>
      <c r="EHC95" s="1"/>
      <c r="EHD95" s="1"/>
      <c r="EHE95" s="1"/>
      <c r="EHF95" s="1"/>
      <c r="EHG95" s="1"/>
      <c r="EHH95" s="1"/>
      <c r="EHI95" s="1"/>
      <c r="EHJ95" s="1"/>
      <c r="EHK95" s="1"/>
      <c r="EHL95" s="1"/>
      <c r="EHM95" s="1"/>
      <c r="EHN95" s="1"/>
      <c r="EHO95" s="1"/>
      <c r="EHP95" s="1"/>
      <c r="EHQ95" s="1"/>
      <c r="EHR95" s="1"/>
      <c r="EHS95" s="1"/>
      <c r="EHT95" s="1"/>
      <c r="EHU95" s="1"/>
      <c r="EHV95" s="1"/>
      <c r="EHW95" s="1"/>
      <c r="EHX95" s="1"/>
      <c r="EHY95" s="1"/>
      <c r="EHZ95" s="1"/>
      <c r="EIA95" s="1"/>
      <c r="EIB95" s="1"/>
      <c r="EIC95" s="1"/>
      <c r="EID95" s="1"/>
      <c r="EIE95" s="1"/>
      <c r="EIF95" s="1"/>
      <c r="EIG95" s="1"/>
      <c r="EIH95" s="1"/>
      <c r="EII95" s="1"/>
      <c r="EIJ95" s="1"/>
      <c r="EIK95" s="1"/>
      <c r="EIL95" s="1"/>
      <c r="EIM95" s="1"/>
      <c r="EIN95" s="1"/>
      <c r="EIO95" s="1"/>
      <c r="EIP95" s="1"/>
      <c r="EIQ95" s="1"/>
      <c r="EIR95" s="1"/>
      <c r="EIS95" s="1"/>
      <c r="EIT95" s="1"/>
      <c r="EIU95" s="1"/>
      <c r="EIV95" s="1"/>
      <c r="EIW95" s="1"/>
      <c r="EIX95" s="1"/>
      <c r="EIY95" s="1"/>
      <c r="EIZ95" s="1"/>
      <c r="EJA95" s="1"/>
      <c r="EJB95" s="1"/>
      <c r="EJC95" s="1"/>
      <c r="EJD95" s="1"/>
      <c r="EJE95" s="1"/>
      <c r="EJF95" s="1"/>
      <c r="EJG95" s="1"/>
      <c r="EJH95" s="1"/>
      <c r="EJI95" s="1"/>
      <c r="EJJ95" s="1"/>
      <c r="EJK95" s="1"/>
      <c r="EJL95" s="1"/>
      <c r="EJM95" s="1"/>
      <c r="EJN95" s="1"/>
      <c r="EJO95" s="1"/>
      <c r="EJP95" s="1"/>
      <c r="EJQ95" s="1"/>
      <c r="EJR95" s="1"/>
      <c r="EJS95" s="1"/>
      <c r="EJT95" s="1"/>
      <c r="EJU95" s="1"/>
      <c r="EJV95" s="1"/>
      <c r="EJW95" s="1"/>
      <c r="EJX95" s="1"/>
      <c r="EJY95" s="1"/>
      <c r="EJZ95" s="1"/>
      <c r="EKA95" s="1"/>
      <c r="EKB95" s="1"/>
      <c r="EKC95" s="1"/>
      <c r="EKD95" s="1"/>
      <c r="EKE95" s="1"/>
      <c r="EKF95" s="1"/>
      <c r="EKG95" s="1"/>
      <c r="EKH95" s="1"/>
      <c r="EKI95" s="1"/>
      <c r="EKJ95" s="1"/>
      <c r="EKK95" s="1"/>
      <c r="EKL95" s="1"/>
      <c r="EKM95" s="1"/>
      <c r="EKN95" s="1"/>
      <c r="EKO95" s="1"/>
      <c r="EKP95" s="1"/>
      <c r="EKQ95" s="1"/>
      <c r="EKR95" s="1"/>
      <c r="EKS95" s="1"/>
      <c r="EKT95" s="1"/>
      <c r="EKU95" s="1"/>
      <c r="EKV95" s="1"/>
      <c r="EKW95" s="1"/>
      <c r="EKX95" s="1"/>
      <c r="EKY95" s="1"/>
      <c r="EKZ95" s="1"/>
      <c r="ELA95" s="1"/>
      <c r="ELB95" s="1"/>
      <c r="ELC95" s="1"/>
      <c r="ELD95" s="1"/>
      <c r="ELE95" s="1"/>
      <c r="ELF95" s="1"/>
      <c r="ELG95" s="1"/>
      <c r="ELH95" s="1"/>
      <c r="ELI95" s="1"/>
      <c r="ELJ95" s="1"/>
      <c r="ELK95" s="1"/>
      <c r="ELL95" s="1"/>
      <c r="ELM95" s="1"/>
      <c r="ELN95" s="1"/>
      <c r="ELO95" s="1"/>
      <c r="ELP95" s="1"/>
      <c r="ELQ95" s="1"/>
      <c r="ELR95" s="1"/>
      <c r="ELS95" s="1"/>
      <c r="ELT95" s="1"/>
      <c r="ELU95" s="1"/>
      <c r="ELV95" s="1"/>
      <c r="ELW95" s="1"/>
      <c r="ELX95" s="1"/>
      <c r="ELY95" s="1"/>
      <c r="ELZ95" s="1"/>
      <c r="EMA95" s="1"/>
      <c r="EMB95" s="1"/>
      <c r="EMC95" s="1"/>
      <c r="EMD95" s="1"/>
      <c r="EME95" s="1"/>
      <c r="EMF95" s="1"/>
      <c r="EMG95" s="1"/>
      <c r="EMH95" s="1"/>
      <c r="EMI95" s="1"/>
      <c r="EMJ95" s="1"/>
      <c r="EMK95" s="1"/>
      <c r="EML95" s="1"/>
      <c r="EMM95" s="1"/>
      <c r="EMN95" s="1"/>
      <c r="EMO95" s="1"/>
      <c r="EMP95" s="1"/>
      <c r="EMQ95" s="1"/>
      <c r="EMR95" s="1"/>
      <c r="EMS95" s="1"/>
      <c r="EMT95" s="1"/>
      <c r="EMU95" s="1"/>
      <c r="EMV95" s="1"/>
      <c r="EMW95" s="1"/>
      <c r="EMX95" s="1"/>
      <c r="EMY95" s="1"/>
      <c r="EMZ95" s="1"/>
      <c r="ENA95" s="1"/>
      <c r="ENB95" s="1"/>
      <c r="ENC95" s="1"/>
      <c r="END95" s="1"/>
      <c r="ENE95" s="1"/>
      <c r="ENF95" s="1"/>
      <c r="ENG95" s="1"/>
      <c r="ENH95" s="1"/>
      <c r="ENI95" s="1"/>
      <c r="ENJ95" s="1"/>
      <c r="ENK95" s="1"/>
      <c r="ENL95" s="1"/>
      <c r="ENM95" s="1"/>
      <c r="ENN95" s="1"/>
      <c r="ENO95" s="1"/>
      <c r="ENP95" s="1"/>
      <c r="ENQ95" s="1"/>
      <c r="ENR95" s="1"/>
      <c r="ENS95" s="1"/>
      <c r="ENT95" s="1"/>
      <c r="ENU95" s="1"/>
      <c r="ENV95" s="1"/>
      <c r="ENW95" s="1"/>
      <c r="ENX95" s="1"/>
      <c r="ENY95" s="1"/>
      <c r="ENZ95" s="1"/>
      <c r="EOA95" s="1"/>
      <c r="EOB95" s="1"/>
      <c r="EOC95" s="1"/>
      <c r="EOD95" s="1"/>
      <c r="EOE95" s="1"/>
      <c r="EOF95" s="1"/>
      <c r="EOG95" s="1"/>
      <c r="EOH95" s="1"/>
      <c r="EOI95" s="1"/>
      <c r="EOJ95" s="1"/>
      <c r="EOK95" s="1"/>
      <c r="EOL95" s="1"/>
      <c r="EOM95" s="1"/>
      <c r="EON95" s="1"/>
      <c r="EOO95" s="1"/>
      <c r="EOP95" s="1"/>
      <c r="EOQ95" s="1"/>
      <c r="EOR95" s="1"/>
      <c r="EOS95" s="1"/>
      <c r="EOT95" s="1"/>
      <c r="EOU95" s="1"/>
      <c r="EOV95" s="1"/>
      <c r="EOW95" s="1"/>
      <c r="EOX95" s="1"/>
      <c r="EOY95" s="1"/>
      <c r="EOZ95" s="1"/>
      <c r="EPA95" s="1"/>
      <c r="EPB95" s="1"/>
      <c r="EPC95" s="1"/>
      <c r="EPD95" s="1"/>
      <c r="EPE95" s="1"/>
      <c r="EPF95" s="1"/>
      <c r="EPG95" s="1"/>
      <c r="EPH95" s="1"/>
      <c r="EPI95" s="1"/>
      <c r="EPJ95" s="1"/>
      <c r="EPK95" s="1"/>
      <c r="EPL95" s="1"/>
      <c r="EPM95" s="1"/>
      <c r="EPN95" s="1"/>
      <c r="EPO95" s="1"/>
      <c r="EPP95" s="1"/>
      <c r="EPQ95" s="1"/>
      <c r="EPR95" s="1"/>
      <c r="EPS95" s="1"/>
      <c r="EPT95" s="1"/>
      <c r="EPU95" s="1"/>
      <c r="EPV95" s="1"/>
      <c r="EPW95" s="1"/>
      <c r="EPX95" s="1"/>
      <c r="EPY95" s="1"/>
      <c r="EPZ95" s="1"/>
      <c r="EQA95" s="1"/>
      <c r="EQB95" s="1"/>
      <c r="EQC95" s="1"/>
      <c r="EQD95" s="1"/>
      <c r="EQE95" s="1"/>
      <c r="EQF95" s="1"/>
      <c r="EQG95" s="1"/>
      <c r="EQH95" s="1"/>
      <c r="EQI95" s="1"/>
      <c r="EQJ95" s="1"/>
      <c r="EQK95" s="1"/>
      <c r="EQL95" s="1"/>
      <c r="EQM95" s="1"/>
      <c r="EQN95" s="1"/>
      <c r="EQO95" s="1"/>
      <c r="EQP95" s="1"/>
      <c r="EQQ95" s="1"/>
      <c r="EQR95" s="1"/>
      <c r="EQS95" s="1"/>
      <c r="EQT95" s="1"/>
      <c r="EQU95" s="1"/>
      <c r="EQV95" s="1"/>
      <c r="EQW95" s="1"/>
      <c r="EQX95" s="1"/>
      <c r="EQY95" s="1"/>
      <c r="EQZ95" s="1"/>
      <c r="ERA95" s="1"/>
      <c r="ERB95" s="1"/>
      <c r="ERC95" s="1"/>
      <c r="ERD95" s="1"/>
      <c r="ERE95" s="1"/>
      <c r="ERF95" s="1"/>
      <c r="ERG95" s="1"/>
      <c r="ERH95" s="1"/>
      <c r="ERI95" s="1"/>
      <c r="ERJ95" s="1"/>
      <c r="ERK95" s="1"/>
      <c r="ERL95" s="1"/>
      <c r="ERM95" s="1"/>
      <c r="ERN95" s="1"/>
      <c r="ERO95" s="1"/>
      <c r="ERP95" s="1"/>
      <c r="ERQ95" s="1"/>
      <c r="ERR95" s="1"/>
      <c r="ERS95" s="1"/>
      <c r="ERT95" s="1"/>
      <c r="ERU95" s="1"/>
      <c r="ERV95" s="1"/>
      <c r="ERW95" s="1"/>
      <c r="ERX95" s="1"/>
      <c r="ERY95" s="1"/>
      <c r="ERZ95" s="1"/>
      <c r="ESA95" s="1"/>
      <c r="ESB95" s="1"/>
      <c r="ESC95" s="1"/>
      <c r="ESD95" s="1"/>
      <c r="ESE95" s="1"/>
      <c r="ESF95" s="1"/>
      <c r="ESG95" s="1"/>
      <c r="ESH95" s="1"/>
      <c r="ESI95" s="1"/>
      <c r="ESJ95" s="1"/>
      <c r="ESK95" s="1"/>
      <c r="ESL95" s="1"/>
      <c r="ESM95" s="1"/>
      <c r="ESN95" s="1"/>
      <c r="ESO95" s="1"/>
      <c r="ESP95" s="1"/>
      <c r="ESQ95" s="1"/>
      <c r="ESR95" s="1"/>
      <c r="ESS95" s="1"/>
      <c r="EST95" s="1"/>
      <c r="ESU95" s="1"/>
      <c r="ESV95" s="1"/>
      <c r="ESW95" s="1"/>
      <c r="ESX95" s="1"/>
      <c r="ESY95" s="1"/>
      <c r="ESZ95" s="1"/>
      <c r="ETA95" s="1"/>
      <c r="ETB95" s="1"/>
      <c r="ETC95" s="1"/>
      <c r="ETD95" s="1"/>
      <c r="ETE95" s="1"/>
      <c r="ETF95" s="1"/>
      <c r="ETG95" s="1"/>
      <c r="ETH95" s="1"/>
      <c r="ETI95" s="1"/>
      <c r="ETJ95" s="1"/>
      <c r="ETK95" s="1"/>
      <c r="ETL95" s="1"/>
      <c r="ETM95" s="1"/>
      <c r="ETN95" s="1"/>
      <c r="ETO95" s="1"/>
      <c r="ETP95" s="1"/>
      <c r="ETQ95" s="1"/>
      <c r="ETR95" s="1"/>
      <c r="ETS95" s="1"/>
      <c r="ETT95" s="1"/>
      <c r="ETU95" s="1"/>
      <c r="ETV95" s="1"/>
      <c r="ETW95" s="1"/>
      <c r="ETX95" s="1"/>
      <c r="ETY95" s="1"/>
      <c r="ETZ95" s="1"/>
      <c r="EUA95" s="1"/>
      <c r="EUB95" s="1"/>
      <c r="EUC95" s="1"/>
      <c r="EUD95" s="1"/>
      <c r="EUE95" s="1"/>
      <c r="EUF95" s="1"/>
      <c r="EUG95" s="1"/>
      <c r="EUH95" s="1"/>
      <c r="EUI95" s="1"/>
      <c r="EUJ95" s="1"/>
      <c r="EUK95" s="1"/>
      <c r="EUL95" s="1"/>
      <c r="EUM95" s="1"/>
      <c r="EUN95" s="1"/>
      <c r="EUO95" s="1"/>
      <c r="EUP95" s="1"/>
      <c r="EUQ95" s="1"/>
      <c r="EUR95" s="1"/>
      <c r="EUS95" s="1"/>
      <c r="EUT95" s="1"/>
      <c r="EUU95" s="1"/>
      <c r="EUV95" s="1"/>
      <c r="EUW95" s="1"/>
      <c r="EUX95" s="1"/>
      <c r="EUY95" s="1"/>
      <c r="EUZ95" s="1"/>
      <c r="EVA95" s="1"/>
      <c r="EVB95" s="1"/>
      <c r="EVC95" s="1"/>
      <c r="EVD95" s="1"/>
      <c r="EVE95" s="1"/>
      <c r="EVF95" s="1"/>
      <c r="EVG95" s="1"/>
      <c r="EVH95" s="1"/>
      <c r="EVI95" s="1"/>
      <c r="EVJ95" s="1"/>
      <c r="EVK95" s="1"/>
      <c r="EVL95" s="1"/>
      <c r="EVM95" s="1"/>
      <c r="EVN95" s="1"/>
      <c r="EVO95" s="1"/>
      <c r="EVP95" s="1"/>
      <c r="EVQ95" s="1"/>
      <c r="EVR95" s="1"/>
      <c r="EVS95" s="1"/>
      <c r="EVT95" s="1"/>
      <c r="EVU95" s="1"/>
      <c r="EVV95" s="1"/>
      <c r="EVW95" s="1"/>
      <c r="EVX95" s="1"/>
      <c r="EVY95" s="1"/>
      <c r="EVZ95" s="1"/>
      <c r="EWA95" s="1"/>
      <c r="EWB95" s="1"/>
      <c r="EWC95" s="1"/>
      <c r="EWD95" s="1"/>
      <c r="EWE95" s="1"/>
      <c r="EWF95" s="1"/>
      <c r="EWG95" s="1"/>
      <c r="EWH95" s="1"/>
      <c r="EWI95" s="1"/>
      <c r="EWJ95" s="1"/>
      <c r="EWK95" s="1"/>
      <c r="EWL95" s="1"/>
      <c r="EWM95" s="1"/>
      <c r="EWN95" s="1"/>
      <c r="EWO95" s="1"/>
      <c r="EWP95" s="1"/>
      <c r="EWQ95" s="1"/>
      <c r="EWR95" s="1"/>
      <c r="EWS95" s="1"/>
      <c r="EWT95" s="1"/>
      <c r="EWU95" s="1"/>
      <c r="EWV95" s="1"/>
      <c r="EWW95" s="1"/>
      <c r="EWX95" s="1"/>
      <c r="EWY95" s="1"/>
      <c r="EWZ95" s="1"/>
      <c r="EXA95" s="1"/>
      <c r="EXB95" s="1"/>
      <c r="EXC95" s="1"/>
      <c r="EXD95" s="1"/>
      <c r="EXE95" s="1"/>
      <c r="EXF95" s="1"/>
      <c r="EXG95" s="1"/>
      <c r="EXH95" s="1"/>
      <c r="EXI95" s="1"/>
      <c r="EXJ95" s="1"/>
      <c r="EXK95" s="1"/>
      <c r="EXL95" s="1"/>
      <c r="EXM95" s="1"/>
      <c r="EXN95" s="1"/>
      <c r="EXO95" s="1"/>
      <c r="EXP95" s="1"/>
      <c r="EXQ95" s="1"/>
      <c r="EXR95" s="1"/>
      <c r="EXS95" s="1"/>
      <c r="EXT95" s="1"/>
      <c r="EXU95" s="1"/>
      <c r="EXV95" s="1"/>
      <c r="EXW95" s="1"/>
      <c r="EXX95" s="1"/>
      <c r="EXY95" s="1"/>
      <c r="EXZ95" s="1"/>
      <c r="EYA95" s="1"/>
      <c r="EYB95" s="1"/>
      <c r="EYC95" s="1"/>
      <c r="EYD95" s="1"/>
      <c r="EYE95" s="1"/>
      <c r="EYF95" s="1"/>
      <c r="EYG95" s="1"/>
      <c r="EYH95" s="1"/>
      <c r="EYI95" s="1"/>
      <c r="EYJ95" s="1"/>
      <c r="EYK95" s="1"/>
      <c r="EYL95" s="1"/>
      <c r="EYM95" s="1"/>
      <c r="EYN95" s="1"/>
      <c r="EYO95" s="1"/>
      <c r="EYP95" s="1"/>
      <c r="EYQ95" s="1"/>
      <c r="EYR95" s="1"/>
      <c r="EYS95" s="1"/>
      <c r="EYT95" s="1"/>
      <c r="EYU95" s="1"/>
      <c r="EYV95" s="1"/>
      <c r="EYW95" s="1"/>
      <c r="EYX95" s="1"/>
      <c r="EYY95" s="1"/>
      <c r="EYZ95" s="1"/>
      <c r="EZA95" s="1"/>
      <c r="EZB95" s="1"/>
      <c r="EZC95" s="1"/>
      <c r="EZD95" s="1"/>
      <c r="EZE95" s="1"/>
      <c r="EZF95" s="1"/>
      <c r="EZG95" s="1"/>
      <c r="EZH95" s="1"/>
      <c r="EZI95" s="1"/>
      <c r="EZJ95" s="1"/>
      <c r="EZK95" s="1"/>
      <c r="EZL95" s="1"/>
      <c r="EZM95" s="1"/>
      <c r="EZN95" s="1"/>
      <c r="EZO95" s="1"/>
      <c r="EZP95" s="1"/>
      <c r="EZQ95" s="1"/>
      <c r="EZR95" s="1"/>
      <c r="EZS95" s="1"/>
      <c r="EZT95" s="1"/>
      <c r="EZU95" s="1"/>
      <c r="EZV95" s="1"/>
      <c r="EZW95" s="1"/>
      <c r="EZX95" s="1"/>
      <c r="EZY95" s="1"/>
      <c r="EZZ95" s="1"/>
      <c r="FAA95" s="1"/>
      <c r="FAB95" s="1"/>
      <c r="FAC95" s="1"/>
      <c r="FAD95" s="1"/>
      <c r="FAE95" s="1"/>
      <c r="FAF95" s="1"/>
      <c r="FAG95" s="1"/>
      <c r="FAH95" s="1"/>
      <c r="FAI95" s="1"/>
      <c r="FAJ95" s="1"/>
      <c r="FAK95" s="1"/>
      <c r="FAL95" s="1"/>
      <c r="FAM95" s="1"/>
      <c r="FAN95" s="1"/>
      <c r="FAO95" s="1"/>
      <c r="FAP95" s="1"/>
      <c r="FAQ95" s="1"/>
      <c r="FAR95" s="1"/>
      <c r="FAS95" s="1"/>
      <c r="FAT95" s="1"/>
      <c r="FAU95" s="1"/>
      <c r="FAV95" s="1"/>
      <c r="FAW95" s="1"/>
      <c r="FAX95" s="1"/>
      <c r="FAY95" s="1"/>
      <c r="FAZ95" s="1"/>
      <c r="FBA95" s="1"/>
      <c r="FBB95" s="1"/>
      <c r="FBC95" s="1"/>
      <c r="FBD95" s="1"/>
      <c r="FBE95" s="1"/>
      <c r="FBF95" s="1"/>
      <c r="FBG95" s="1"/>
      <c r="FBH95" s="1"/>
      <c r="FBI95" s="1"/>
      <c r="FBJ95" s="1"/>
      <c r="FBK95" s="1"/>
      <c r="FBL95" s="1"/>
      <c r="FBM95" s="1"/>
      <c r="FBN95" s="1"/>
      <c r="FBO95" s="1"/>
      <c r="FBP95" s="1"/>
      <c r="FBQ95" s="1"/>
      <c r="FBR95" s="1"/>
      <c r="FBS95" s="1"/>
      <c r="FBT95" s="1"/>
      <c r="FBU95" s="1"/>
      <c r="FBV95" s="1"/>
      <c r="FBW95" s="1"/>
      <c r="FBX95" s="1"/>
      <c r="FBY95" s="1"/>
      <c r="FBZ95" s="1"/>
      <c r="FCA95" s="1"/>
      <c r="FCB95" s="1"/>
      <c r="FCC95" s="1"/>
      <c r="FCD95" s="1"/>
      <c r="FCE95" s="1"/>
      <c r="FCF95" s="1"/>
      <c r="FCG95" s="1"/>
      <c r="FCH95" s="1"/>
      <c r="FCI95" s="1"/>
      <c r="FCJ95" s="1"/>
      <c r="FCK95" s="1"/>
      <c r="FCL95" s="1"/>
      <c r="FCM95" s="1"/>
      <c r="FCN95" s="1"/>
      <c r="FCO95" s="1"/>
      <c r="FCP95" s="1"/>
      <c r="FCQ95" s="1"/>
      <c r="FCR95" s="1"/>
      <c r="FCS95" s="1"/>
      <c r="FCT95" s="1"/>
      <c r="FCU95" s="1"/>
      <c r="FCV95" s="1"/>
      <c r="FCW95" s="1"/>
      <c r="FCX95" s="1"/>
      <c r="FCY95" s="1"/>
      <c r="FCZ95" s="1"/>
      <c r="FDA95" s="1"/>
      <c r="FDB95" s="1"/>
      <c r="FDC95" s="1"/>
      <c r="FDD95" s="1"/>
      <c r="FDE95" s="1"/>
      <c r="FDF95" s="1"/>
      <c r="FDG95" s="1"/>
      <c r="FDH95" s="1"/>
      <c r="FDI95" s="1"/>
      <c r="FDJ95" s="1"/>
      <c r="FDK95" s="1"/>
      <c r="FDL95" s="1"/>
      <c r="FDM95" s="1"/>
      <c r="FDN95" s="1"/>
      <c r="FDO95" s="1"/>
      <c r="FDP95" s="1"/>
      <c r="FDQ95" s="1"/>
      <c r="FDR95" s="1"/>
      <c r="FDS95" s="1"/>
      <c r="FDT95" s="1"/>
      <c r="FDU95" s="1"/>
      <c r="FDV95" s="1"/>
      <c r="FDW95" s="1"/>
      <c r="FDX95" s="1"/>
      <c r="FDY95" s="1"/>
      <c r="FDZ95" s="1"/>
      <c r="FEA95" s="1"/>
      <c r="FEB95" s="1"/>
      <c r="FEC95" s="1"/>
      <c r="FED95" s="1"/>
      <c r="FEE95" s="1"/>
      <c r="FEF95" s="1"/>
      <c r="FEG95" s="1"/>
      <c r="FEH95" s="1"/>
      <c r="FEI95" s="1"/>
      <c r="FEJ95" s="1"/>
      <c r="FEK95" s="1"/>
      <c r="FEL95" s="1"/>
      <c r="FEM95" s="1"/>
      <c r="FEN95" s="1"/>
      <c r="FEO95" s="1"/>
      <c r="FEP95" s="1"/>
      <c r="FEQ95" s="1"/>
      <c r="FER95" s="1"/>
      <c r="FES95" s="1"/>
      <c r="FET95" s="1"/>
      <c r="FEU95" s="1"/>
      <c r="FEV95" s="1"/>
      <c r="FEW95" s="1"/>
      <c r="FEX95" s="1"/>
      <c r="FEY95" s="1"/>
      <c r="FEZ95" s="1"/>
      <c r="FFA95" s="1"/>
      <c r="FFB95" s="1"/>
      <c r="FFC95" s="1"/>
      <c r="FFD95" s="1"/>
      <c r="FFE95" s="1"/>
      <c r="FFF95" s="1"/>
      <c r="FFG95" s="1"/>
      <c r="FFH95" s="1"/>
      <c r="FFI95" s="1"/>
      <c r="FFJ95" s="1"/>
      <c r="FFK95" s="1"/>
      <c r="FFL95" s="1"/>
      <c r="FFM95" s="1"/>
      <c r="FFN95" s="1"/>
      <c r="FFO95" s="1"/>
      <c r="FFP95" s="1"/>
      <c r="FFQ95" s="1"/>
      <c r="FFR95" s="1"/>
      <c r="FFS95" s="1"/>
      <c r="FFT95" s="1"/>
      <c r="FFU95" s="1"/>
      <c r="FFV95" s="1"/>
      <c r="FFW95" s="1"/>
      <c r="FFX95" s="1"/>
      <c r="FFY95" s="1"/>
      <c r="FFZ95" s="1"/>
      <c r="FGA95" s="1"/>
      <c r="FGB95" s="1"/>
      <c r="FGC95" s="1"/>
      <c r="FGD95" s="1"/>
      <c r="FGE95" s="1"/>
      <c r="FGF95" s="1"/>
      <c r="FGG95" s="1"/>
      <c r="FGH95" s="1"/>
      <c r="FGI95" s="1"/>
      <c r="FGJ95" s="1"/>
      <c r="FGK95" s="1"/>
      <c r="FGL95" s="1"/>
      <c r="FGM95" s="1"/>
      <c r="FGN95" s="1"/>
      <c r="FGO95" s="1"/>
      <c r="FGP95" s="1"/>
      <c r="FGQ95" s="1"/>
      <c r="FGR95" s="1"/>
      <c r="FGS95" s="1"/>
      <c r="FGT95" s="1"/>
      <c r="FGU95" s="1"/>
      <c r="FGV95" s="1"/>
      <c r="FGW95" s="1"/>
      <c r="FGX95" s="1"/>
      <c r="FGY95" s="1"/>
      <c r="FGZ95" s="1"/>
      <c r="FHA95" s="1"/>
      <c r="FHB95" s="1"/>
      <c r="FHC95" s="1"/>
      <c r="FHD95" s="1"/>
      <c r="FHE95" s="1"/>
      <c r="FHF95" s="1"/>
      <c r="FHG95" s="1"/>
      <c r="FHH95" s="1"/>
      <c r="FHI95" s="1"/>
      <c r="FHJ95" s="1"/>
      <c r="FHK95" s="1"/>
      <c r="FHL95" s="1"/>
      <c r="FHM95" s="1"/>
      <c r="FHN95" s="1"/>
      <c r="FHO95" s="1"/>
      <c r="FHP95" s="1"/>
      <c r="FHQ95" s="1"/>
      <c r="FHR95" s="1"/>
      <c r="FHS95" s="1"/>
      <c r="FHT95" s="1"/>
      <c r="FHU95" s="1"/>
      <c r="FHV95" s="1"/>
      <c r="FHW95" s="1"/>
      <c r="FHX95" s="1"/>
      <c r="FHY95" s="1"/>
      <c r="FHZ95" s="1"/>
      <c r="FIA95" s="1"/>
      <c r="FIB95" s="1"/>
      <c r="FIC95" s="1"/>
      <c r="FID95" s="1"/>
      <c r="FIE95" s="1"/>
      <c r="FIF95" s="1"/>
      <c r="FIG95" s="1"/>
      <c r="FIH95" s="1"/>
      <c r="FII95" s="1"/>
      <c r="FIJ95" s="1"/>
      <c r="FIK95" s="1"/>
      <c r="FIL95" s="1"/>
      <c r="FIM95" s="1"/>
      <c r="FIN95" s="1"/>
      <c r="FIO95" s="1"/>
      <c r="FIP95" s="1"/>
      <c r="FIQ95" s="1"/>
      <c r="FIR95" s="1"/>
      <c r="FIS95" s="1"/>
      <c r="FIT95" s="1"/>
      <c r="FIU95" s="1"/>
      <c r="FIV95" s="1"/>
      <c r="FIW95" s="1"/>
      <c r="FIX95" s="1"/>
      <c r="FIY95" s="1"/>
      <c r="FIZ95" s="1"/>
      <c r="FJA95" s="1"/>
      <c r="FJB95" s="1"/>
      <c r="FJC95" s="1"/>
      <c r="FJD95" s="1"/>
      <c r="FJE95" s="1"/>
      <c r="FJF95" s="1"/>
      <c r="FJG95" s="1"/>
      <c r="FJH95" s="1"/>
      <c r="FJI95" s="1"/>
      <c r="FJJ95" s="1"/>
      <c r="FJK95" s="1"/>
      <c r="FJL95" s="1"/>
      <c r="FJM95" s="1"/>
      <c r="FJN95" s="1"/>
      <c r="FJO95" s="1"/>
      <c r="FJP95" s="1"/>
      <c r="FJQ95" s="1"/>
      <c r="FJR95" s="1"/>
      <c r="FJS95" s="1"/>
      <c r="FJT95" s="1"/>
      <c r="FJU95" s="1"/>
      <c r="FJV95" s="1"/>
      <c r="FJW95" s="1"/>
      <c r="FJX95" s="1"/>
      <c r="FJY95" s="1"/>
      <c r="FJZ95" s="1"/>
      <c r="FKA95" s="1"/>
      <c r="FKB95" s="1"/>
      <c r="FKC95" s="1"/>
      <c r="FKD95" s="1"/>
      <c r="FKE95" s="1"/>
      <c r="FKF95" s="1"/>
      <c r="FKG95" s="1"/>
      <c r="FKH95" s="1"/>
      <c r="FKI95" s="1"/>
      <c r="FKJ95" s="1"/>
      <c r="FKK95" s="1"/>
      <c r="FKL95" s="1"/>
      <c r="FKM95" s="1"/>
      <c r="FKN95" s="1"/>
      <c r="FKO95" s="1"/>
      <c r="FKP95" s="1"/>
      <c r="FKQ95" s="1"/>
      <c r="FKR95" s="1"/>
      <c r="FKS95" s="1"/>
      <c r="FKT95" s="1"/>
      <c r="FKU95" s="1"/>
      <c r="FKV95" s="1"/>
      <c r="FKW95" s="1"/>
      <c r="FKX95" s="1"/>
      <c r="FKY95" s="1"/>
      <c r="FKZ95" s="1"/>
      <c r="FLA95" s="1"/>
      <c r="FLB95" s="1"/>
      <c r="FLC95" s="1"/>
      <c r="FLD95" s="1"/>
      <c r="FLE95" s="1"/>
      <c r="FLF95" s="1"/>
      <c r="FLG95" s="1"/>
      <c r="FLH95" s="1"/>
      <c r="FLI95" s="1"/>
      <c r="FLJ95" s="1"/>
      <c r="FLK95" s="1"/>
      <c r="FLL95" s="1"/>
      <c r="FLM95" s="1"/>
      <c r="FLN95" s="1"/>
      <c r="FLO95" s="1"/>
      <c r="FLP95" s="1"/>
      <c r="FLQ95" s="1"/>
      <c r="FLR95" s="1"/>
      <c r="FLS95" s="1"/>
      <c r="FLT95" s="1"/>
      <c r="FLU95" s="1"/>
      <c r="FLV95" s="1"/>
      <c r="FLW95" s="1"/>
      <c r="FLX95" s="1"/>
      <c r="FLY95" s="1"/>
      <c r="FLZ95" s="1"/>
      <c r="FMA95" s="1"/>
      <c r="FMB95" s="1"/>
      <c r="FMC95" s="1"/>
      <c r="FMD95" s="1"/>
      <c r="FME95" s="1"/>
      <c r="FMF95" s="1"/>
      <c r="FMG95" s="1"/>
      <c r="FMH95" s="1"/>
      <c r="FMI95" s="1"/>
      <c r="FMJ95" s="1"/>
      <c r="FMK95" s="1"/>
      <c r="FML95" s="1"/>
      <c r="FMM95" s="1"/>
      <c r="FMN95" s="1"/>
      <c r="FMO95" s="1"/>
      <c r="FMP95" s="1"/>
      <c r="FMQ95" s="1"/>
      <c r="FMR95" s="1"/>
      <c r="FMS95" s="1"/>
      <c r="FMT95" s="1"/>
      <c r="FMU95" s="1"/>
      <c r="FMV95" s="1"/>
      <c r="FMW95" s="1"/>
      <c r="FMX95" s="1"/>
      <c r="FMY95" s="1"/>
      <c r="FMZ95" s="1"/>
      <c r="FNA95" s="1"/>
      <c r="FNB95" s="1"/>
      <c r="FNC95" s="1"/>
      <c r="FND95" s="1"/>
      <c r="FNE95" s="1"/>
      <c r="FNF95" s="1"/>
      <c r="FNG95" s="1"/>
      <c r="FNH95" s="1"/>
      <c r="FNI95" s="1"/>
      <c r="FNJ95" s="1"/>
      <c r="FNK95" s="1"/>
      <c r="FNL95" s="1"/>
      <c r="FNM95" s="1"/>
      <c r="FNN95" s="1"/>
      <c r="FNO95" s="1"/>
      <c r="FNP95" s="1"/>
      <c r="FNQ95" s="1"/>
      <c r="FNR95" s="1"/>
      <c r="FNS95" s="1"/>
      <c r="FNT95" s="1"/>
      <c r="FNU95" s="1"/>
      <c r="FNV95" s="1"/>
      <c r="FNW95" s="1"/>
      <c r="FNX95" s="1"/>
      <c r="FNY95" s="1"/>
      <c r="FNZ95" s="1"/>
      <c r="FOA95" s="1"/>
      <c r="FOB95" s="1"/>
      <c r="FOC95" s="1"/>
      <c r="FOD95" s="1"/>
      <c r="FOE95" s="1"/>
      <c r="FOF95" s="1"/>
      <c r="FOG95" s="1"/>
      <c r="FOH95" s="1"/>
      <c r="FOI95" s="1"/>
      <c r="FOJ95" s="1"/>
      <c r="FOK95" s="1"/>
      <c r="FOL95" s="1"/>
      <c r="FOM95" s="1"/>
      <c r="FON95" s="1"/>
      <c r="FOO95" s="1"/>
      <c r="FOP95" s="1"/>
      <c r="FOQ95" s="1"/>
      <c r="FOR95" s="1"/>
      <c r="FOS95" s="1"/>
      <c r="FOT95" s="1"/>
      <c r="FOU95" s="1"/>
      <c r="FOV95" s="1"/>
      <c r="FOW95" s="1"/>
      <c r="FOX95" s="1"/>
      <c r="FOY95" s="1"/>
      <c r="FOZ95" s="1"/>
      <c r="FPA95" s="1"/>
      <c r="FPB95" s="1"/>
      <c r="FPC95" s="1"/>
      <c r="FPD95" s="1"/>
      <c r="FPE95" s="1"/>
      <c r="FPF95" s="1"/>
      <c r="FPG95" s="1"/>
      <c r="FPH95" s="1"/>
      <c r="FPI95" s="1"/>
      <c r="FPJ95" s="1"/>
      <c r="FPK95" s="1"/>
      <c r="FPL95" s="1"/>
      <c r="FPM95" s="1"/>
      <c r="FPN95" s="1"/>
      <c r="FPO95" s="1"/>
      <c r="FPP95" s="1"/>
      <c r="FPQ95" s="1"/>
      <c r="FPR95" s="1"/>
      <c r="FPS95" s="1"/>
      <c r="FPT95" s="1"/>
      <c r="FPU95" s="1"/>
      <c r="FPV95" s="1"/>
      <c r="FPW95" s="1"/>
      <c r="FPX95" s="1"/>
      <c r="FPY95" s="1"/>
      <c r="FPZ95" s="1"/>
      <c r="FQA95" s="1"/>
      <c r="FQB95" s="1"/>
      <c r="FQC95" s="1"/>
      <c r="FQD95" s="1"/>
      <c r="FQE95" s="1"/>
      <c r="FQF95" s="1"/>
      <c r="FQG95" s="1"/>
      <c r="FQH95" s="1"/>
      <c r="FQI95" s="1"/>
      <c r="FQJ95" s="1"/>
      <c r="FQK95" s="1"/>
      <c r="FQL95" s="1"/>
      <c r="FQM95" s="1"/>
      <c r="FQN95" s="1"/>
      <c r="FQO95" s="1"/>
      <c r="FQP95" s="1"/>
      <c r="FQQ95" s="1"/>
      <c r="FQR95" s="1"/>
      <c r="FQS95" s="1"/>
      <c r="FQT95" s="1"/>
      <c r="FQU95" s="1"/>
      <c r="FQV95" s="1"/>
      <c r="FQW95" s="1"/>
      <c r="FQX95" s="1"/>
      <c r="FQY95" s="1"/>
      <c r="FQZ95" s="1"/>
      <c r="FRA95" s="1"/>
      <c r="FRB95" s="1"/>
      <c r="FRC95" s="1"/>
      <c r="FRD95" s="1"/>
      <c r="FRE95" s="1"/>
      <c r="FRF95" s="1"/>
      <c r="FRG95" s="1"/>
      <c r="FRH95" s="1"/>
      <c r="FRI95" s="1"/>
      <c r="FRJ95" s="1"/>
      <c r="FRK95" s="1"/>
      <c r="FRL95" s="1"/>
      <c r="FRM95" s="1"/>
      <c r="FRN95" s="1"/>
      <c r="FRO95" s="1"/>
      <c r="FRP95" s="1"/>
      <c r="FRQ95" s="1"/>
      <c r="FRR95" s="1"/>
      <c r="FRS95" s="1"/>
      <c r="FRT95" s="1"/>
      <c r="FRU95" s="1"/>
      <c r="FRV95" s="1"/>
      <c r="FRW95" s="1"/>
      <c r="FRX95" s="1"/>
      <c r="FRY95" s="1"/>
      <c r="FRZ95" s="1"/>
      <c r="FSA95" s="1"/>
      <c r="FSB95" s="1"/>
      <c r="FSC95" s="1"/>
      <c r="FSD95" s="1"/>
      <c r="FSE95" s="1"/>
      <c r="FSF95" s="1"/>
      <c r="FSG95" s="1"/>
      <c r="FSH95" s="1"/>
      <c r="FSI95" s="1"/>
      <c r="FSJ95" s="1"/>
      <c r="FSK95" s="1"/>
      <c r="FSL95" s="1"/>
      <c r="FSM95" s="1"/>
      <c r="FSN95" s="1"/>
      <c r="FSO95" s="1"/>
      <c r="FSP95" s="1"/>
      <c r="FSQ95" s="1"/>
      <c r="FSR95" s="1"/>
      <c r="FSS95" s="1"/>
      <c r="FST95" s="1"/>
      <c r="FSU95" s="1"/>
      <c r="FSV95" s="1"/>
      <c r="FSW95" s="1"/>
      <c r="FSX95" s="1"/>
      <c r="FSY95" s="1"/>
      <c r="FSZ95" s="1"/>
      <c r="FTA95" s="1"/>
      <c r="FTB95" s="1"/>
      <c r="FTC95" s="1"/>
      <c r="FTD95" s="1"/>
      <c r="FTE95" s="1"/>
      <c r="FTF95" s="1"/>
      <c r="FTG95" s="1"/>
      <c r="FTH95" s="1"/>
      <c r="FTI95" s="1"/>
      <c r="FTJ95" s="1"/>
      <c r="FTK95" s="1"/>
      <c r="FTL95" s="1"/>
      <c r="FTM95" s="1"/>
      <c r="FTN95" s="1"/>
      <c r="FTO95" s="1"/>
      <c r="FTP95" s="1"/>
      <c r="FTQ95" s="1"/>
      <c r="FTR95" s="1"/>
      <c r="FTS95" s="1"/>
      <c r="FTT95" s="1"/>
      <c r="FTU95" s="1"/>
      <c r="FTV95" s="1"/>
      <c r="FTW95" s="1"/>
      <c r="FTX95" s="1"/>
      <c r="FTY95" s="1"/>
      <c r="FTZ95" s="1"/>
      <c r="FUA95" s="1"/>
      <c r="FUB95" s="1"/>
      <c r="FUC95" s="1"/>
      <c r="FUD95" s="1"/>
      <c r="FUE95" s="1"/>
      <c r="FUF95" s="1"/>
      <c r="FUG95" s="1"/>
      <c r="FUH95" s="1"/>
      <c r="FUI95" s="1"/>
      <c r="FUJ95" s="1"/>
      <c r="FUK95" s="1"/>
      <c r="FUL95" s="1"/>
      <c r="FUM95" s="1"/>
      <c r="FUN95" s="1"/>
      <c r="FUO95" s="1"/>
      <c r="FUP95" s="1"/>
      <c r="FUQ95" s="1"/>
      <c r="FUR95" s="1"/>
      <c r="FUS95" s="1"/>
      <c r="FUT95" s="1"/>
      <c r="FUU95" s="1"/>
      <c r="FUV95" s="1"/>
      <c r="FUW95" s="1"/>
      <c r="FUX95" s="1"/>
      <c r="FUY95" s="1"/>
      <c r="FUZ95" s="1"/>
      <c r="FVA95" s="1"/>
      <c r="FVB95" s="1"/>
      <c r="FVC95" s="1"/>
      <c r="FVD95" s="1"/>
      <c r="FVE95" s="1"/>
      <c r="FVF95" s="1"/>
      <c r="FVG95" s="1"/>
      <c r="FVH95" s="1"/>
      <c r="FVI95" s="1"/>
      <c r="FVJ95" s="1"/>
      <c r="FVK95" s="1"/>
      <c r="FVL95" s="1"/>
      <c r="FVM95" s="1"/>
      <c r="FVN95" s="1"/>
      <c r="FVO95" s="1"/>
      <c r="FVP95" s="1"/>
      <c r="FVQ95" s="1"/>
      <c r="FVR95" s="1"/>
      <c r="FVS95" s="1"/>
      <c r="FVT95" s="1"/>
      <c r="FVU95" s="1"/>
      <c r="FVV95" s="1"/>
      <c r="FVW95" s="1"/>
      <c r="FVX95" s="1"/>
      <c r="FVY95" s="1"/>
      <c r="FVZ95" s="1"/>
      <c r="FWA95" s="1"/>
      <c r="FWB95" s="1"/>
      <c r="FWC95" s="1"/>
      <c r="FWD95" s="1"/>
      <c r="FWE95" s="1"/>
      <c r="FWF95" s="1"/>
      <c r="FWG95" s="1"/>
      <c r="FWH95" s="1"/>
      <c r="FWI95" s="1"/>
      <c r="FWJ95" s="1"/>
      <c r="FWK95" s="1"/>
      <c r="FWL95" s="1"/>
      <c r="FWM95" s="1"/>
      <c r="FWN95" s="1"/>
      <c r="FWO95" s="1"/>
      <c r="FWP95" s="1"/>
      <c r="FWQ95" s="1"/>
      <c r="FWR95" s="1"/>
      <c r="FWS95" s="1"/>
      <c r="FWT95" s="1"/>
      <c r="FWU95" s="1"/>
      <c r="FWV95" s="1"/>
      <c r="FWW95" s="1"/>
      <c r="FWX95" s="1"/>
      <c r="FWY95" s="1"/>
      <c r="FWZ95" s="1"/>
      <c r="FXA95" s="1"/>
      <c r="FXB95" s="1"/>
      <c r="FXC95" s="1"/>
      <c r="FXD95" s="1"/>
      <c r="FXE95" s="1"/>
      <c r="FXF95" s="1"/>
      <c r="FXG95" s="1"/>
      <c r="FXH95" s="1"/>
      <c r="FXI95" s="1"/>
      <c r="FXJ95" s="1"/>
      <c r="FXK95" s="1"/>
      <c r="FXL95" s="1"/>
      <c r="FXM95" s="1"/>
      <c r="FXN95" s="1"/>
      <c r="FXO95" s="1"/>
      <c r="FXP95" s="1"/>
      <c r="FXQ95" s="1"/>
      <c r="FXR95" s="1"/>
      <c r="FXS95" s="1"/>
      <c r="FXT95" s="1"/>
      <c r="FXU95" s="1"/>
      <c r="FXV95" s="1"/>
      <c r="FXW95" s="1"/>
      <c r="FXX95" s="1"/>
      <c r="FXY95" s="1"/>
      <c r="FXZ95" s="1"/>
      <c r="FYA95" s="1"/>
      <c r="FYB95" s="1"/>
      <c r="FYC95" s="1"/>
      <c r="FYD95" s="1"/>
      <c r="FYE95" s="1"/>
      <c r="FYF95" s="1"/>
      <c r="FYG95" s="1"/>
      <c r="FYH95" s="1"/>
      <c r="FYI95" s="1"/>
      <c r="FYJ95" s="1"/>
      <c r="FYK95" s="1"/>
      <c r="FYL95" s="1"/>
      <c r="FYM95" s="1"/>
      <c r="FYN95" s="1"/>
      <c r="FYO95" s="1"/>
      <c r="FYP95" s="1"/>
      <c r="FYQ95" s="1"/>
      <c r="FYR95" s="1"/>
      <c r="FYS95" s="1"/>
      <c r="FYT95" s="1"/>
      <c r="FYU95" s="1"/>
      <c r="FYV95" s="1"/>
      <c r="FYW95" s="1"/>
      <c r="FYX95" s="1"/>
      <c r="FYY95" s="1"/>
      <c r="FYZ95" s="1"/>
      <c r="FZA95" s="1"/>
      <c r="FZB95" s="1"/>
      <c r="FZC95" s="1"/>
      <c r="FZD95" s="1"/>
      <c r="FZE95" s="1"/>
      <c r="FZF95" s="1"/>
      <c r="FZG95" s="1"/>
      <c r="FZH95" s="1"/>
      <c r="FZI95" s="1"/>
      <c r="FZJ95" s="1"/>
      <c r="FZK95" s="1"/>
      <c r="FZL95" s="1"/>
      <c r="FZM95" s="1"/>
      <c r="FZN95" s="1"/>
      <c r="FZO95" s="1"/>
      <c r="FZP95" s="1"/>
      <c r="FZQ95" s="1"/>
      <c r="FZR95" s="1"/>
      <c r="FZS95" s="1"/>
      <c r="FZT95" s="1"/>
      <c r="FZU95" s="1"/>
      <c r="FZV95" s="1"/>
      <c r="FZW95" s="1"/>
      <c r="FZX95" s="1"/>
      <c r="FZY95" s="1"/>
      <c r="FZZ95" s="1"/>
      <c r="GAA95" s="1"/>
      <c r="GAB95" s="1"/>
      <c r="GAC95" s="1"/>
      <c r="GAD95" s="1"/>
      <c r="GAE95" s="1"/>
      <c r="GAF95" s="1"/>
      <c r="GAG95" s="1"/>
      <c r="GAH95" s="1"/>
      <c r="GAI95" s="1"/>
      <c r="GAJ95" s="1"/>
      <c r="GAK95" s="1"/>
      <c r="GAL95" s="1"/>
      <c r="GAM95" s="1"/>
      <c r="GAN95" s="1"/>
      <c r="GAO95" s="1"/>
      <c r="GAP95" s="1"/>
      <c r="GAQ95" s="1"/>
      <c r="GAR95" s="1"/>
      <c r="GAS95" s="1"/>
      <c r="GAT95" s="1"/>
      <c r="GAU95" s="1"/>
      <c r="GAV95" s="1"/>
      <c r="GAW95" s="1"/>
      <c r="GAX95" s="1"/>
      <c r="GAY95" s="1"/>
      <c r="GAZ95" s="1"/>
      <c r="GBA95" s="1"/>
      <c r="GBB95" s="1"/>
      <c r="GBC95" s="1"/>
      <c r="GBD95" s="1"/>
      <c r="GBE95" s="1"/>
      <c r="GBF95" s="1"/>
      <c r="GBG95" s="1"/>
      <c r="GBH95" s="1"/>
      <c r="GBI95" s="1"/>
      <c r="GBJ95" s="1"/>
      <c r="GBK95" s="1"/>
      <c r="GBL95" s="1"/>
      <c r="GBM95" s="1"/>
      <c r="GBN95" s="1"/>
      <c r="GBO95" s="1"/>
      <c r="GBP95" s="1"/>
      <c r="GBQ95" s="1"/>
      <c r="GBR95" s="1"/>
      <c r="GBS95" s="1"/>
      <c r="GBT95" s="1"/>
      <c r="GBU95" s="1"/>
      <c r="GBV95" s="1"/>
      <c r="GBW95" s="1"/>
      <c r="GBX95" s="1"/>
      <c r="GBY95" s="1"/>
      <c r="GBZ95" s="1"/>
      <c r="GCA95" s="1"/>
      <c r="GCB95" s="1"/>
      <c r="GCC95" s="1"/>
      <c r="GCD95" s="1"/>
      <c r="GCE95" s="1"/>
      <c r="GCF95" s="1"/>
      <c r="GCG95" s="1"/>
      <c r="GCH95" s="1"/>
      <c r="GCI95" s="1"/>
      <c r="GCJ95" s="1"/>
      <c r="GCK95" s="1"/>
      <c r="GCL95" s="1"/>
      <c r="GCM95" s="1"/>
      <c r="GCN95" s="1"/>
      <c r="GCO95" s="1"/>
      <c r="GCP95" s="1"/>
      <c r="GCQ95" s="1"/>
      <c r="GCR95" s="1"/>
      <c r="GCS95" s="1"/>
      <c r="GCT95" s="1"/>
      <c r="GCU95" s="1"/>
      <c r="GCV95" s="1"/>
      <c r="GCW95" s="1"/>
      <c r="GCX95" s="1"/>
      <c r="GCY95" s="1"/>
      <c r="GCZ95" s="1"/>
      <c r="GDA95" s="1"/>
      <c r="GDB95" s="1"/>
      <c r="GDC95" s="1"/>
      <c r="GDD95" s="1"/>
      <c r="GDE95" s="1"/>
      <c r="GDF95" s="1"/>
      <c r="GDG95" s="1"/>
      <c r="GDH95" s="1"/>
      <c r="GDI95" s="1"/>
      <c r="GDJ95" s="1"/>
      <c r="GDK95" s="1"/>
      <c r="GDL95" s="1"/>
      <c r="GDM95" s="1"/>
      <c r="GDN95" s="1"/>
      <c r="GDO95" s="1"/>
      <c r="GDP95" s="1"/>
      <c r="GDQ95" s="1"/>
      <c r="GDR95" s="1"/>
      <c r="GDS95" s="1"/>
      <c r="GDT95" s="1"/>
      <c r="GDU95" s="1"/>
      <c r="GDV95" s="1"/>
      <c r="GDW95" s="1"/>
      <c r="GDX95" s="1"/>
      <c r="GDY95" s="1"/>
      <c r="GDZ95" s="1"/>
      <c r="GEA95" s="1"/>
      <c r="GEB95" s="1"/>
      <c r="GEC95" s="1"/>
      <c r="GED95" s="1"/>
      <c r="GEE95" s="1"/>
      <c r="GEF95" s="1"/>
      <c r="GEG95" s="1"/>
      <c r="GEH95" s="1"/>
      <c r="GEI95" s="1"/>
      <c r="GEJ95" s="1"/>
      <c r="GEK95" s="1"/>
      <c r="GEL95" s="1"/>
      <c r="GEM95" s="1"/>
      <c r="GEN95" s="1"/>
      <c r="GEO95" s="1"/>
      <c r="GEP95" s="1"/>
      <c r="GEQ95" s="1"/>
      <c r="GER95" s="1"/>
      <c r="GES95" s="1"/>
      <c r="GET95" s="1"/>
      <c r="GEU95" s="1"/>
      <c r="GEV95" s="1"/>
      <c r="GEW95" s="1"/>
      <c r="GEX95" s="1"/>
      <c r="GEY95" s="1"/>
      <c r="GEZ95" s="1"/>
      <c r="GFA95" s="1"/>
      <c r="GFB95" s="1"/>
      <c r="GFC95" s="1"/>
      <c r="GFD95" s="1"/>
      <c r="GFE95" s="1"/>
      <c r="GFF95" s="1"/>
      <c r="GFG95" s="1"/>
      <c r="GFH95" s="1"/>
      <c r="GFI95" s="1"/>
      <c r="GFJ95" s="1"/>
      <c r="GFK95" s="1"/>
      <c r="GFL95" s="1"/>
      <c r="GFM95" s="1"/>
      <c r="GFN95" s="1"/>
      <c r="GFO95" s="1"/>
      <c r="GFP95" s="1"/>
      <c r="GFQ95" s="1"/>
      <c r="GFR95" s="1"/>
      <c r="GFS95" s="1"/>
      <c r="GFT95" s="1"/>
      <c r="GFU95" s="1"/>
      <c r="GFV95" s="1"/>
      <c r="GFW95" s="1"/>
      <c r="GFX95" s="1"/>
      <c r="GFY95" s="1"/>
      <c r="GFZ95" s="1"/>
      <c r="GGA95" s="1"/>
      <c r="GGB95" s="1"/>
      <c r="GGC95" s="1"/>
      <c r="GGD95" s="1"/>
      <c r="GGE95" s="1"/>
      <c r="GGF95" s="1"/>
      <c r="GGG95" s="1"/>
      <c r="GGH95" s="1"/>
      <c r="GGI95" s="1"/>
      <c r="GGJ95" s="1"/>
      <c r="GGK95" s="1"/>
      <c r="GGL95" s="1"/>
      <c r="GGM95" s="1"/>
      <c r="GGN95" s="1"/>
      <c r="GGO95" s="1"/>
      <c r="GGP95" s="1"/>
      <c r="GGQ95" s="1"/>
      <c r="GGR95" s="1"/>
      <c r="GGS95" s="1"/>
      <c r="GGT95" s="1"/>
      <c r="GGU95" s="1"/>
      <c r="GGV95" s="1"/>
      <c r="GGW95" s="1"/>
      <c r="GGX95" s="1"/>
      <c r="GGY95" s="1"/>
      <c r="GGZ95" s="1"/>
      <c r="GHA95" s="1"/>
      <c r="GHB95" s="1"/>
      <c r="GHC95" s="1"/>
      <c r="GHD95" s="1"/>
      <c r="GHE95" s="1"/>
      <c r="GHF95" s="1"/>
      <c r="GHG95" s="1"/>
      <c r="GHH95" s="1"/>
      <c r="GHI95" s="1"/>
      <c r="GHJ95" s="1"/>
      <c r="GHK95" s="1"/>
      <c r="GHL95" s="1"/>
      <c r="GHM95" s="1"/>
      <c r="GHN95" s="1"/>
      <c r="GHO95" s="1"/>
      <c r="GHP95" s="1"/>
      <c r="GHQ95" s="1"/>
      <c r="GHR95" s="1"/>
      <c r="GHS95" s="1"/>
      <c r="GHT95" s="1"/>
      <c r="GHU95" s="1"/>
      <c r="GHV95" s="1"/>
      <c r="GHW95" s="1"/>
      <c r="GHX95" s="1"/>
      <c r="GHY95" s="1"/>
      <c r="GHZ95" s="1"/>
      <c r="GIA95" s="1"/>
      <c r="GIB95" s="1"/>
      <c r="GIC95" s="1"/>
      <c r="GID95" s="1"/>
      <c r="GIE95" s="1"/>
      <c r="GIF95" s="1"/>
      <c r="GIG95" s="1"/>
      <c r="GIH95" s="1"/>
      <c r="GII95" s="1"/>
      <c r="GIJ95" s="1"/>
      <c r="GIK95" s="1"/>
      <c r="GIL95" s="1"/>
      <c r="GIM95" s="1"/>
      <c r="GIN95" s="1"/>
      <c r="GIO95" s="1"/>
      <c r="GIP95" s="1"/>
      <c r="GIQ95" s="1"/>
      <c r="GIR95" s="1"/>
      <c r="GIS95" s="1"/>
      <c r="GIT95" s="1"/>
      <c r="GIU95" s="1"/>
      <c r="GIV95" s="1"/>
      <c r="GIW95" s="1"/>
      <c r="GIX95" s="1"/>
      <c r="GIY95" s="1"/>
      <c r="GIZ95" s="1"/>
      <c r="GJA95" s="1"/>
      <c r="GJB95" s="1"/>
      <c r="GJC95" s="1"/>
      <c r="GJD95" s="1"/>
      <c r="GJE95" s="1"/>
      <c r="GJF95" s="1"/>
      <c r="GJG95" s="1"/>
      <c r="GJH95" s="1"/>
      <c r="GJI95" s="1"/>
      <c r="GJJ95" s="1"/>
      <c r="GJK95" s="1"/>
      <c r="GJL95" s="1"/>
      <c r="GJM95" s="1"/>
      <c r="GJN95" s="1"/>
      <c r="GJO95" s="1"/>
      <c r="GJP95" s="1"/>
      <c r="GJQ95" s="1"/>
      <c r="GJR95" s="1"/>
      <c r="GJS95" s="1"/>
      <c r="GJT95" s="1"/>
      <c r="GJU95" s="1"/>
      <c r="GJV95" s="1"/>
      <c r="GJW95" s="1"/>
      <c r="GJX95" s="1"/>
      <c r="GJY95" s="1"/>
      <c r="GJZ95" s="1"/>
      <c r="GKA95" s="1"/>
      <c r="GKB95" s="1"/>
      <c r="GKC95" s="1"/>
      <c r="GKD95" s="1"/>
      <c r="GKE95" s="1"/>
      <c r="GKF95" s="1"/>
      <c r="GKG95" s="1"/>
      <c r="GKH95" s="1"/>
      <c r="GKI95" s="1"/>
      <c r="GKJ95" s="1"/>
      <c r="GKK95" s="1"/>
      <c r="GKL95" s="1"/>
      <c r="GKM95" s="1"/>
      <c r="GKN95" s="1"/>
      <c r="GKO95" s="1"/>
      <c r="GKP95" s="1"/>
      <c r="GKQ95" s="1"/>
      <c r="GKR95" s="1"/>
      <c r="GKS95" s="1"/>
      <c r="GKT95" s="1"/>
      <c r="GKU95" s="1"/>
      <c r="GKV95" s="1"/>
      <c r="GKW95" s="1"/>
      <c r="GKX95" s="1"/>
      <c r="GKY95" s="1"/>
      <c r="GKZ95" s="1"/>
      <c r="GLA95" s="1"/>
      <c r="GLB95" s="1"/>
      <c r="GLC95" s="1"/>
      <c r="GLD95" s="1"/>
      <c r="GLE95" s="1"/>
      <c r="GLF95" s="1"/>
      <c r="GLG95" s="1"/>
      <c r="GLH95" s="1"/>
      <c r="GLI95" s="1"/>
      <c r="GLJ95" s="1"/>
      <c r="GLK95" s="1"/>
      <c r="GLL95" s="1"/>
      <c r="GLM95" s="1"/>
      <c r="GLN95" s="1"/>
      <c r="GLO95" s="1"/>
      <c r="GLP95" s="1"/>
      <c r="GLQ95" s="1"/>
      <c r="GLR95" s="1"/>
      <c r="GLS95" s="1"/>
      <c r="GLT95" s="1"/>
      <c r="GLU95" s="1"/>
      <c r="GLV95" s="1"/>
      <c r="GLW95" s="1"/>
      <c r="GLX95" s="1"/>
      <c r="GLY95" s="1"/>
      <c r="GLZ95" s="1"/>
      <c r="GMA95" s="1"/>
      <c r="GMB95" s="1"/>
      <c r="GMC95" s="1"/>
      <c r="GMD95" s="1"/>
      <c r="GME95" s="1"/>
      <c r="GMF95" s="1"/>
      <c r="GMG95" s="1"/>
      <c r="GMH95" s="1"/>
      <c r="GMI95" s="1"/>
      <c r="GMJ95" s="1"/>
      <c r="GMK95" s="1"/>
      <c r="GML95" s="1"/>
      <c r="GMM95" s="1"/>
      <c r="GMN95" s="1"/>
      <c r="GMO95" s="1"/>
      <c r="GMP95" s="1"/>
      <c r="GMQ95" s="1"/>
      <c r="GMR95" s="1"/>
      <c r="GMS95" s="1"/>
      <c r="GMT95" s="1"/>
      <c r="GMU95" s="1"/>
      <c r="GMV95" s="1"/>
      <c r="GMW95" s="1"/>
      <c r="GMX95" s="1"/>
      <c r="GMY95" s="1"/>
      <c r="GMZ95" s="1"/>
      <c r="GNA95" s="1"/>
      <c r="GNB95" s="1"/>
      <c r="GNC95" s="1"/>
      <c r="GND95" s="1"/>
      <c r="GNE95" s="1"/>
      <c r="GNF95" s="1"/>
      <c r="GNG95" s="1"/>
      <c r="GNH95" s="1"/>
      <c r="GNI95" s="1"/>
      <c r="GNJ95" s="1"/>
      <c r="GNK95" s="1"/>
      <c r="GNL95" s="1"/>
      <c r="GNM95" s="1"/>
      <c r="GNN95" s="1"/>
      <c r="GNO95" s="1"/>
      <c r="GNP95" s="1"/>
      <c r="GNQ95" s="1"/>
      <c r="GNR95" s="1"/>
      <c r="GNS95" s="1"/>
      <c r="GNT95" s="1"/>
      <c r="GNU95" s="1"/>
      <c r="GNV95" s="1"/>
      <c r="GNW95" s="1"/>
      <c r="GNX95" s="1"/>
      <c r="GNY95" s="1"/>
      <c r="GNZ95" s="1"/>
      <c r="GOA95" s="1"/>
      <c r="GOB95" s="1"/>
      <c r="GOC95" s="1"/>
      <c r="GOD95" s="1"/>
      <c r="GOE95" s="1"/>
      <c r="GOF95" s="1"/>
      <c r="GOG95" s="1"/>
      <c r="GOH95" s="1"/>
      <c r="GOI95" s="1"/>
      <c r="GOJ95" s="1"/>
      <c r="GOK95" s="1"/>
      <c r="GOL95" s="1"/>
      <c r="GOM95" s="1"/>
      <c r="GON95" s="1"/>
      <c r="GOO95" s="1"/>
      <c r="GOP95" s="1"/>
      <c r="GOQ95" s="1"/>
      <c r="GOR95" s="1"/>
      <c r="GOS95" s="1"/>
      <c r="GOT95" s="1"/>
      <c r="GOU95" s="1"/>
      <c r="GOV95" s="1"/>
      <c r="GOW95" s="1"/>
      <c r="GOX95" s="1"/>
      <c r="GOY95" s="1"/>
      <c r="GOZ95" s="1"/>
      <c r="GPA95" s="1"/>
      <c r="GPB95" s="1"/>
      <c r="GPC95" s="1"/>
      <c r="GPD95" s="1"/>
      <c r="GPE95" s="1"/>
      <c r="GPF95" s="1"/>
      <c r="GPG95" s="1"/>
      <c r="GPH95" s="1"/>
      <c r="GPI95" s="1"/>
      <c r="GPJ95" s="1"/>
      <c r="GPK95" s="1"/>
      <c r="GPL95" s="1"/>
      <c r="GPM95" s="1"/>
      <c r="GPN95" s="1"/>
      <c r="GPO95" s="1"/>
      <c r="GPP95" s="1"/>
      <c r="GPQ95" s="1"/>
      <c r="GPR95" s="1"/>
      <c r="GPS95" s="1"/>
      <c r="GPT95" s="1"/>
      <c r="GPU95" s="1"/>
      <c r="GPV95" s="1"/>
      <c r="GPW95" s="1"/>
      <c r="GPX95" s="1"/>
      <c r="GPY95" s="1"/>
      <c r="GPZ95" s="1"/>
      <c r="GQA95" s="1"/>
      <c r="GQB95" s="1"/>
      <c r="GQC95" s="1"/>
      <c r="GQD95" s="1"/>
      <c r="GQE95" s="1"/>
      <c r="GQF95" s="1"/>
      <c r="GQG95" s="1"/>
      <c r="GQH95" s="1"/>
      <c r="GQI95" s="1"/>
      <c r="GQJ95" s="1"/>
      <c r="GQK95" s="1"/>
      <c r="GQL95" s="1"/>
      <c r="GQM95" s="1"/>
      <c r="GQN95" s="1"/>
      <c r="GQO95" s="1"/>
      <c r="GQP95" s="1"/>
      <c r="GQQ95" s="1"/>
      <c r="GQR95" s="1"/>
      <c r="GQS95" s="1"/>
      <c r="GQT95" s="1"/>
      <c r="GQU95" s="1"/>
      <c r="GQV95" s="1"/>
      <c r="GQW95" s="1"/>
      <c r="GQX95" s="1"/>
      <c r="GQY95" s="1"/>
      <c r="GQZ95" s="1"/>
      <c r="GRA95" s="1"/>
      <c r="GRB95" s="1"/>
      <c r="GRC95" s="1"/>
      <c r="GRD95" s="1"/>
      <c r="GRE95" s="1"/>
      <c r="GRF95" s="1"/>
      <c r="GRG95" s="1"/>
      <c r="GRH95" s="1"/>
      <c r="GRI95" s="1"/>
      <c r="GRJ95" s="1"/>
      <c r="GRK95" s="1"/>
      <c r="GRL95" s="1"/>
      <c r="GRM95" s="1"/>
      <c r="GRN95" s="1"/>
      <c r="GRO95" s="1"/>
      <c r="GRP95" s="1"/>
      <c r="GRQ95" s="1"/>
      <c r="GRR95" s="1"/>
      <c r="GRS95" s="1"/>
      <c r="GRT95" s="1"/>
      <c r="GRU95" s="1"/>
      <c r="GRV95" s="1"/>
      <c r="GRW95" s="1"/>
      <c r="GRX95" s="1"/>
      <c r="GRY95" s="1"/>
      <c r="GRZ95" s="1"/>
      <c r="GSA95" s="1"/>
      <c r="GSB95" s="1"/>
      <c r="GSC95" s="1"/>
      <c r="GSD95" s="1"/>
      <c r="GSE95" s="1"/>
      <c r="GSF95" s="1"/>
      <c r="GSG95" s="1"/>
      <c r="GSH95" s="1"/>
      <c r="GSI95" s="1"/>
      <c r="GSJ95" s="1"/>
      <c r="GSK95" s="1"/>
      <c r="GSL95" s="1"/>
      <c r="GSM95" s="1"/>
      <c r="GSN95" s="1"/>
      <c r="GSO95" s="1"/>
      <c r="GSP95" s="1"/>
      <c r="GSQ95" s="1"/>
      <c r="GSR95" s="1"/>
      <c r="GSS95" s="1"/>
      <c r="GST95" s="1"/>
      <c r="GSU95" s="1"/>
      <c r="GSV95" s="1"/>
      <c r="GSW95" s="1"/>
      <c r="GSX95" s="1"/>
      <c r="GSY95" s="1"/>
      <c r="GSZ95" s="1"/>
      <c r="GTA95" s="1"/>
      <c r="GTB95" s="1"/>
      <c r="GTC95" s="1"/>
      <c r="GTD95" s="1"/>
      <c r="GTE95" s="1"/>
      <c r="GTF95" s="1"/>
      <c r="GTG95" s="1"/>
      <c r="GTH95" s="1"/>
      <c r="GTI95" s="1"/>
      <c r="GTJ95" s="1"/>
      <c r="GTK95" s="1"/>
      <c r="GTL95" s="1"/>
      <c r="GTM95" s="1"/>
      <c r="GTN95" s="1"/>
      <c r="GTO95" s="1"/>
      <c r="GTP95" s="1"/>
      <c r="GTQ95" s="1"/>
      <c r="GTR95" s="1"/>
      <c r="GTS95" s="1"/>
      <c r="GTT95" s="1"/>
      <c r="GTU95" s="1"/>
      <c r="GTV95" s="1"/>
      <c r="GTW95" s="1"/>
      <c r="GTX95" s="1"/>
      <c r="GTY95" s="1"/>
      <c r="GTZ95" s="1"/>
      <c r="GUA95" s="1"/>
      <c r="GUB95" s="1"/>
      <c r="GUC95" s="1"/>
      <c r="GUD95" s="1"/>
      <c r="GUE95" s="1"/>
      <c r="GUF95" s="1"/>
      <c r="GUG95" s="1"/>
      <c r="GUH95" s="1"/>
      <c r="GUI95" s="1"/>
      <c r="GUJ95" s="1"/>
      <c r="GUK95" s="1"/>
      <c r="GUL95" s="1"/>
      <c r="GUM95" s="1"/>
      <c r="GUN95" s="1"/>
      <c r="GUO95" s="1"/>
      <c r="GUP95" s="1"/>
      <c r="GUQ95" s="1"/>
      <c r="GUR95" s="1"/>
      <c r="GUS95" s="1"/>
      <c r="GUT95" s="1"/>
      <c r="GUU95" s="1"/>
      <c r="GUV95" s="1"/>
      <c r="GUW95" s="1"/>
      <c r="GUX95" s="1"/>
      <c r="GUY95" s="1"/>
      <c r="GUZ95" s="1"/>
      <c r="GVA95" s="1"/>
      <c r="GVB95" s="1"/>
      <c r="GVC95" s="1"/>
      <c r="GVD95" s="1"/>
      <c r="GVE95" s="1"/>
      <c r="GVF95" s="1"/>
      <c r="GVG95" s="1"/>
      <c r="GVH95" s="1"/>
      <c r="GVI95" s="1"/>
      <c r="GVJ95" s="1"/>
      <c r="GVK95" s="1"/>
      <c r="GVL95" s="1"/>
      <c r="GVM95" s="1"/>
      <c r="GVN95" s="1"/>
      <c r="GVO95" s="1"/>
      <c r="GVP95" s="1"/>
      <c r="GVQ95" s="1"/>
      <c r="GVR95" s="1"/>
      <c r="GVS95" s="1"/>
      <c r="GVT95" s="1"/>
      <c r="GVU95" s="1"/>
      <c r="GVV95" s="1"/>
      <c r="GVW95" s="1"/>
      <c r="GVX95" s="1"/>
      <c r="GVY95" s="1"/>
      <c r="GVZ95" s="1"/>
      <c r="GWA95" s="1"/>
      <c r="GWB95" s="1"/>
      <c r="GWC95" s="1"/>
      <c r="GWD95" s="1"/>
      <c r="GWE95" s="1"/>
      <c r="GWF95" s="1"/>
      <c r="GWG95" s="1"/>
      <c r="GWH95" s="1"/>
      <c r="GWI95" s="1"/>
      <c r="GWJ95" s="1"/>
      <c r="GWK95" s="1"/>
      <c r="GWL95" s="1"/>
      <c r="GWM95" s="1"/>
      <c r="GWN95" s="1"/>
      <c r="GWO95" s="1"/>
      <c r="GWP95" s="1"/>
      <c r="GWQ95" s="1"/>
      <c r="GWR95" s="1"/>
      <c r="GWS95" s="1"/>
      <c r="GWT95" s="1"/>
      <c r="GWU95" s="1"/>
      <c r="GWV95" s="1"/>
      <c r="GWW95" s="1"/>
      <c r="GWX95" s="1"/>
      <c r="GWY95" s="1"/>
      <c r="GWZ95" s="1"/>
      <c r="GXA95" s="1"/>
      <c r="GXB95" s="1"/>
      <c r="GXC95" s="1"/>
      <c r="GXD95" s="1"/>
      <c r="GXE95" s="1"/>
      <c r="GXF95" s="1"/>
      <c r="GXG95" s="1"/>
      <c r="GXH95" s="1"/>
      <c r="GXI95" s="1"/>
      <c r="GXJ95" s="1"/>
      <c r="GXK95" s="1"/>
      <c r="GXL95" s="1"/>
      <c r="GXM95" s="1"/>
      <c r="GXN95" s="1"/>
      <c r="GXO95" s="1"/>
      <c r="GXP95" s="1"/>
      <c r="GXQ95" s="1"/>
      <c r="GXR95" s="1"/>
      <c r="GXS95" s="1"/>
      <c r="GXT95" s="1"/>
      <c r="GXU95" s="1"/>
      <c r="GXV95" s="1"/>
      <c r="GXW95" s="1"/>
      <c r="GXX95" s="1"/>
      <c r="GXY95" s="1"/>
      <c r="GXZ95" s="1"/>
      <c r="GYA95" s="1"/>
      <c r="GYB95" s="1"/>
      <c r="GYC95" s="1"/>
      <c r="GYD95" s="1"/>
      <c r="GYE95" s="1"/>
      <c r="GYF95" s="1"/>
      <c r="GYG95" s="1"/>
      <c r="GYH95" s="1"/>
      <c r="GYI95" s="1"/>
      <c r="GYJ95" s="1"/>
      <c r="GYK95" s="1"/>
      <c r="GYL95" s="1"/>
      <c r="GYM95" s="1"/>
      <c r="GYN95" s="1"/>
      <c r="GYO95" s="1"/>
      <c r="GYP95" s="1"/>
      <c r="GYQ95" s="1"/>
      <c r="GYR95" s="1"/>
      <c r="GYS95" s="1"/>
      <c r="GYT95" s="1"/>
      <c r="GYU95" s="1"/>
      <c r="GYV95" s="1"/>
      <c r="GYW95" s="1"/>
      <c r="GYX95" s="1"/>
      <c r="GYY95" s="1"/>
      <c r="GYZ95" s="1"/>
      <c r="GZA95" s="1"/>
      <c r="GZB95" s="1"/>
      <c r="GZC95" s="1"/>
      <c r="GZD95" s="1"/>
      <c r="GZE95" s="1"/>
      <c r="GZF95" s="1"/>
      <c r="GZG95" s="1"/>
      <c r="GZH95" s="1"/>
      <c r="GZI95" s="1"/>
      <c r="GZJ95" s="1"/>
      <c r="GZK95" s="1"/>
      <c r="GZL95" s="1"/>
      <c r="GZM95" s="1"/>
      <c r="GZN95" s="1"/>
      <c r="GZO95" s="1"/>
      <c r="GZP95" s="1"/>
      <c r="GZQ95" s="1"/>
      <c r="GZR95" s="1"/>
      <c r="GZS95" s="1"/>
      <c r="GZT95" s="1"/>
      <c r="GZU95" s="1"/>
      <c r="GZV95" s="1"/>
      <c r="GZW95" s="1"/>
      <c r="GZX95" s="1"/>
      <c r="GZY95" s="1"/>
      <c r="GZZ95" s="1"/>
      <c r="HAA95" s="1"/>
      <c r="HAB95" s="1"/>
      <c r="HAC95" s="1"/>
      <c r="HAD95" s="1"/>
      <c r="HAE95" s="1"/>
      <c r="HAF95" s="1"/>
      <c r="HAG95" s="1"/>
      <c r="HAH95" s="1"/>
      <c r="HAI95" s="1"/>
      <c r="HAJ95" s="1"/>
      <c r="HAK95" s="1"/>
      <c r="HAL95" s="1"/>
      <c r="HAM95" s="1"/>
      <c r="HAN95" s="1"/>
      <c r="HAO95" s="1"/>
      <c r="HAP95" s="1"/>
      <c r="HAQ95" s="1"/>
      <c r="HAR95" s="1"/>
      <c r="HAS95" s="1"/>
      <c r="HAT95" s="1"/>
      <c r="HAU95" s="1"/>
      <c r="HAV95" s="1"/>
      <c r="HAW95" s="1"/>
      <c r="HAX95" s="1"/>
      <c r="HAY95" s="1"/>
      <c r="HAZ95" s="1"/>
      <c r="HBA95" s="1"/>
      <c r="HBB95" s="1"/>
      <c r="HBC95" s="1"/>
      <c r="HBD95" s="1"/>
      <c r="HBE95" s="1"/>
      <c r="HBF95" s="1"/>
      <c r="HBG95" s="1"/>
      <c r="HBH95" s="1"/>
      <c r="HBI95" s="1"/>
      <c r="HBJ95" s="1"/>
      <c r="HBK95" s="1"/>
      <c r="HBL95" s="1"/>
      <c r="HBM95" s="1"/>
      <c r="HBN95" s="1"/>
      <c r="HBO95" s="1"/>
      <c r="HBP95" s="1"/>
      <c r="HBQ95" s="1"/>
      <c r="HBR95" s="1"/>
      <c r="HBS95" s="1"/>
      <c r="HBT95" s="1"/>
      <c r="HBU95" s="1"/>
      <c r="HBV95" s="1"/>
      <c r="HBW95" s="1"/>
      <c r="HBX95" s="1"/>
      <c r="HBY95" s="1"/>
      <c r="HBZ95" s="1"/>
      <c r="HCA95" s="1"/>
      <c r="HCB95" s="1"/>
      <c r="HCC95" s="1"/>
      <c r="HCD95" s="1"/>
      <c r="HCE95" s="1"/>
      <c r="HCF95" s="1"/>
      <c r="HCG95" s="1"/>
      <c r="HCH95" s="1"/>
      <c r="HCI95" s="1"/>
      <c r="HCJ95" s="1"/>
      <c r="HCK95" s="1"/>
      <c r="HCL95" s="1"/>
      <c r="HCM95" s="1"/>
      <c r="HCN95" s="1"/>
      <c r="HCO95" s="1"/>
      <c r="HCP95" s="1"/>
      <c r="HCQ95" s="1"/>
      <c r="HCR95" s="1"/>
      <c r="HCS95" s="1"/>
      <c r="HCT95" s="1"/>
      <c r="HCU95" s="1"/>
      <c r="HCV95" s="1"/>
      <c r="HCW95" s="1"/>
      <c r="HCX95" s="1"/>
      <c r="HCY95" s="1"/>
      <c r="HCZ95" s="1"/>
      <c r="HDA95" s="1"/>
      <c r="HDB95" s="1"/>
      <c r="HDC95" s="1"/>
      <c r="HDD95" s="1"/>
      <c r="HDE95" s="1"/>
      <c r="HDF95" s="1"/>
      <c r="HDG95" s="1"/>
      <c r="HDH95" s="1"/>
      <c r="HDI95" s="1"/>
      <c r="HDJ95" s="1"/>
      <c r="HDK95" s="1"/>
      <c r="HDL95" s="1"/>
      <c r="HDM95" s="1"/>
      <c r="HDN95" s="1"/>
      <c r="HDO95" s="1"/>
      <c r="HDP95" s="1"/>
      <c r="HDQ95" s="1"/>
      <c r="HDR95" s="1"/>
      <c r="HDS95" s="1"/>
      <c r="HDT95" s="1"/>
      <c r="HDU95" s="1"/>
      <c r="HDV95" s="1"/>
      <c r="HDW95" s="1"/>
      <c r="HDX95" s="1"/>
      <c r="HDY95" s="1"/>
      <c r="HDZ95" s="1"/>
      <c r="HEA95" s="1"/>
      <c r="HEB95" s="1"/>
      <c r="HEC95" s="1"/>
      <c r="HED95" s="1"/>
      <c r="HEE95" s="1"/>
      <c r="HEF95" s="1"/>
      <c r="HEG95" s="1"/>
      <c r="HEH95" s="1"/>
      <c r="HEI95" s="1"/>
      <c r="HEJ95" s="1"/>
      <c r="HEK95" s="1"/>
      <c r="HEL95" s="1"/>
      <c r="HEM95" s="1"/>
      <c r="HEN95" s="1"/>
      <c r="HEO95" s="1"/>
      <c r="HEP95" s="1"/>
      <c r="HEQ95" s="1"/>
      <c r="HER95" s="1"/>
      <c r="HES95" s="1"/>
      <c r="HET95" s="1"/>
      <c r="HEU95" s="1"/>
      <c r="HEV95" s="1"/>
      <c r="HEW95" s="1"/>
      <c r="HEX95" s="1"/>
      <c r="HEY95" s="1"/>
      <c r="HEZ95" s="1"/>
      <c r="HFA95" s="1"/>
      <c r="HFB95" s="1"/>
      <c r="HFC95" s="1"/>
      <c r="HFD95" s="1"/>
      <c r="HFE95" s="1"/>
      <c r="HFF95" s="1"/>
      <c r="HFG95" s="1"/>
      <c r="HFH95" s="1"/>
      <c r="HFI95" s="1"/>
      <c r="HFJ95" s="1"/>
      <c r="HFK95" s="1"/>
      <c r="HFL95" s="1"/>
      <c r="HFM95" s="1"/>
      <c r="HFN95" s="1"/>
      <c r="HFO95" s="1"/>
      <c r="HFP95" s="1"/>
      <c r="HFQ95" s="1"/>
      <c r="HFR95" s="1"/>
      <c r="HFS95" s="1"/>
      <c r="HFT95" s="1"/>
      <c r="HFU95" s="1"/>
      <c r="HFV95" s="1"/>
      <c r="HFW95" s="1"/>
      <c r="HFX95" s="1"/>
      <c r="HFY95" s="1"/>
      <c r="HFZ95" s="1"/>
      <c r="HGA95" s="1"/>
      <c r="HGB95" s="1"/>
      <c r="HGC95" s="1"/>
      <c r="HGD95" s="1"/>
      <c r="HGE95" s="1"/>
      <c r="HGF95" s="1"/>
      <c r="HGG95" s="1"/>
      <c r="HGH95" s="1"/>
      <c r="HGI95" s="1"/>
      <c r="HGJ95" s="1"/>
      <c r="HGK95" s="1"/>
      <c r="HGL95" s="1"/>
      <c r="HGM95" s="1"/>
      <c r="HGN95" s="1"/>
      <c r="HGO95" s="1"/>
      <c r="HGP95" s="1"/>
      <c r="HGQ95" s="1"/>
      <c r="HGR95" s="1"/>
      <c r="HGS95" s="1"/>
      <c r="HGT95" s="1"/>
      <c r="HGU95" s="1"/>
      <c r="HGV95" s="1"/>
      <c r="HGW95" s="1"/>
      <c r="HGX95" s="1"/>
      <c r="HGY95" s="1"/>
      <c r="HGZ95" s="1"/>
      <c r="HHA95" s="1"/>
      <c r="HHB95" s="1"/>
      <c r="HHC95" s="1"/>
      <c r="HHD95" s="1"/>
      <c r="HHE95" s="1"/>
      <c r="HHF95" s="1"/>
      <c r="HHG95" s="1"/>
      <c r="HHH95" s="1"/>
      <c r="HHI95" s="1"/>
      <c r="HHJ95" s="1"/>
      <c r="HHK95" s="1"/>
      <c r="HHL95" s="1"/>
      <c r="HHM95" s="1"/>
      <c r="HHN95" s="1"/>
      <c r="HHO95" s="1"/>
      <c r="HHP95" s="1"/>
      <c r="HHQ95" s="1"/>
      <c r="HHR95" s="1"/>
      <c r="HHS95" s="1"/>
      <c r="HHT95" s="1"/>
      <c r="HHU95" s="1"/>
      <c r="HHV95" s="1"/>
      <c r="HHW95" s="1"/>
      <c r="HHX95" s="1"/>
      <c r="HHY95" s="1"/>
      <c r="HHZ95" s="1"/>
      <c r="HIA95" s="1"/>
      <c r="HIB95" s="1"/>
      <c r="HIC95" s="1"/>
      <c r="HID95" s="1"/>
      <c r="HIE95" s="1"/>
      <c r="HIF95" s="1"/>
      <c r="HIG95" s="1"/>
      <c r="HIH95" s="1"/>
      <c r="HII95" s="1"/>
      <c r="HIJ95" s="1"/>
      <c r="HIK95" s="1"/>
      <c r="HIL95" s="1"/>
      <c r="HIM95" s="1"/>
      <c r="HIN95" s="1"/>
      <c r="HIO95" s="1"/>
      <c r="HIP95" s="1"/>
      <c r="HIQ95" s="1"/>
      <c r="HIR95" s="1"/>
      <c r="HIS95" s="1"/>
      <c r="HIT95" s="1"/>
      <c r="HIU95" s="1"/>
      <c r="HIV95" s="1"/>
      <c r="HIW95" s="1"/>
      <c r="HIX95" s="1"/>
      <c r="HIY95" s="1"/>
      <c r="HIZ95" s="1"/>
      <c r="HJA95" s="1"/>
      <c r="HJB95" s="1"/>
      <c r="HJC95" s="1"/>
      <c r="HJD95" s="1"/>
      <c r="HJE95" s="1"/>
      <c r="HJF95" s="1"/>
      <c r="HJG95" s="1"/>
      <c r="HJH95" s="1"/>
      <c r="HJI95" s="1"/>
      <c r="HJJ95" s="1"/>
      <c r="HJK95" s="1"/>
      <c r="HJL95" s="1"/>
      <c r="HJM95" s="1"/>
      <c r="HJN95" s="1"/>
      <c r="HJO95" s="1"/>
      <c r="HJP95" s="1"/>
      <c r="HJQ95" s="1"/>
      <c r="HJR95" s="1"/>
      <c r="HJS95" s="1"/>
      <c r="HJT95" s="1"/>
      <c r="HJU95" s="1"/>
      <c r="HJV95" s="1"/>
      <c r="HJW95" s="1"/>
      <c r="HJX95" s="1"/>
      <c r="HJY95" s="1"/>
      <c r="HJZ95" s="1"/>
      <c r="HKA95" s="1"/>
      <c r="HKB95" s="1"/>
      <c r="HKC95" s="1"/>
      <c r="HKD95" s="1"/>
      <c r="HKE95" s="1"/>
      <c r="HKF95" s="1"/>
      <c r="HKG95" s="1"/>
      <c r="HKH95" s="1"/>
      <c r="HKI95" s="1"/>
      <c r="HKJ95" s="1"/>
      <c r="HKK95" s="1"/>
      <c r="HKL95" s="1"/>
      <c r="HKM95" s="1"/>
      <c r="HKN95" s="1"/>
      <c r="HKO95" s="1"/>
      <c r="HKP95" s="1"/>
      <c r="HKQ95" s="1"/>
      <c r="HKR95" s="1"/>
      <c r="HKS95" s="1"/>
      <c r="HKT95" s="1"/>
      <c r="HKU95" s="1"/>
      <c r="HKV95" s="1"/>
      <c r="HKW95" s="1"/>
      <c r="HKX95" s="1"/>
      <c r="HKY95" s="1"/>
      <c r="HKZ95" s="1"/>
      <c r="HLA95" s="1"/>
      <c r="HLB95" s="1"/>
      <c r="HLC95" s="1"/>
      <c r="HLD95" s="1"/>
      <c r="HLE95" s="1"/>
      <c r="HLF95" s="1"/>
      <c r="HLG95" s="1"/>
      <c r="HLH95" s="1"/>
      <c r="HLI95" s="1"/>
      <c r="HLJ95" s="1"/>
      <c r="HLK95" s="1"/>
      <c r="HLL95" s="1"/>
      <c r="HLM95" s="1"/>
      <c r="HLN95" s="1"/>
      <c r="HLO95" s="1"/>
      <c r="HLP95" s="1"/>
      <c r="HLQ95" s="1"/>
      <c r="HLR95" s="1"/>
      <c r="HLS95" s="1"/>
      <c r="HLT95" s="1"/>
      <c r="HLU95" s="1"/>
      <c r="HLV95" s="1"/>
      <c r="HLW95" s="1"/>
      <c r="HLX95" s="1"/>
      <c r="HLY95" s="1"/>
      <c r="HLZ95" s="1"/>
      <c r="HMA95" s="1"/>
      <c r="HMB95" s="1"/>
      <c r="HMC95" s="1"/>
      <c r="HMD95" s="1"/>
      <c r="HME95" s="1"/>
      <c r="HMF95" s="1"/>
      <c r="HMG95" s="1"/>
      <c r="HMH95" s="1"/>
      <c r="HMI95" s="1"/>
      <c r="HMJ95" s="1"/>
      <c r="HMK95" s="1"/>
      <c r="HML95" s="1"/>
      <c r="HMM95" s="1"/>
      <c r="HMN95" s="1"/>
      <c r="HMO95" s="1"/>
      <c r="HMP95" s="1"/>
      <c r="HMQ95" s="1"/>
      <c r="HMR95" s="1"/>
      <c r="HMS95" s="1"/>
      <c r="HMT95" s="1"/>
      <c r="HMU95" s="1"/>
      <c r="HMV95" s="1"/>
      <c r="HMW95" s="1"/>
      <c r="HMX95" s="1"/>
      <c r="HMY95" s="1"/>
      <c r="HMZ95" s="1"/>
      <c r="HNA95" s="1"/>
      <c r="HNB95" s="1"/>
      <c r="HNC95" s="1"/>
      <c r="HND95" s="1"/>
      <c r="HNE95" s="1"/>
      <c r="HNF95" s="1"/>
      <c r="HNG95" s="1"/>
      <c r="HNH95" s="1"/>
      <c r="HNI95" s="1"/>
      <c r="HNJ95" s="1"/>
      <c r="HNK95" s="1"/>
      <c r="HNL95" s="1"/>
      <c r="HNM95" s="1"/>
      <c r="HNN95" s="1"/>
      <c r="HNO95" s="1"/>
      <c r="HNP95" s="1"/>
      <c r="HNQ95" s="1"/>
      <c r="HNR95" s="1"/>
      <c r="HNS95" s="1"/>
      <c r="HNT95" s="1"/>
      <c r="HNU95" s="1"/>
      <c r="HNV95" s="1"/>
      <c r="HNW95" s="1"/>
      <c r="HNX95" s="1"/>
      <c r="HNY95" s="1"/>
      <c r="HNZ95" s="1"/>
      <c r="HOA95" s="1"/>
      <c r="HOB95" s="1"/>
      <c r="HOC95" s="1"/>
      <c r="HOD95" s="1"/>
      <c r="HOE95" s="1"/>
      <c r="HOF95" s="1"/>
      <c r="HOG95" s="1"/>
      <c r="HOH95" s="1"/>
      <c r="HOI95" s="1"/>
      <c r="HOJ95" s="1"/>
      <c r="HOK95" s="1"/>
      <c r="HOL95" s="1"/>
      <c r="HOM95" s="1"/>
      <c r="HON95" s="1"/>
      <c r="HOO95" s="1"/>
      <c r="HOP95" s="1"/>
      <c r="HOQ95" s="1"/>
      <c r="HOR95" s="1"/>
      <c r="HOS95" s="1"/>
      <c r="HOT95" s="1"/>
      <c r="HOU95" s="1"/>
      <c r="HOV95" s="1"/>
      <c r="HOW95" s="1"/>
      <c r="HOX95" s="1"/>
      <c r="HOY95" s="1"/>
      <c r="HOZ95" s="1"/>
      <c r="HPA95" s="1"/>
      <c r="HPB95" s="1"/>
      <c r="HPC95" s="1"/>
      <c r="HPD95" s="1"/>
      <c r="HPE95" s="1"/>
      <c r="HPF95" s="1"/>
      <c r="HPG95" s="1"/>
      <c r="HPH95" s="1"/>
      <c r="HPI95" s="1"/>
      <c r="HPJ95" s="1"/>
      <c r="HPK95" s="1"/>
      <c r="HPL95" s="1"/>
      <c r="HPM95" s="1"/>
      <c r="HPN95" s="1"/>
      <c r="HPO95" s="1"/>
      <c r="HPP95" s="1"/>
      <c r="HPQ95" s="1"/>
      <c r="HPR95" s="1"/>
      <c r="HPS95" s="1"/>
      <c r="HPT95" s="1"/>
      <c r="HPU95" s="1"/>
      <c r="HPV95" s="1"/>
      <c r="HPW95" s="1"/>
      <c r="HPX95" s="1"/>
      <c r="HPY95" s="1"/>
      <c r="HPZ95" s="1"/>
      <c r="HQA95" s="1"/>
      <c r="HQB95" s="1"/>
      <c r="HQC95" s="1"/>
      <c r="HQD95" s="1"/>
      <c r="HQE95" s="1"/>
      <c r="HQF95" s="1"/>
      <c r="HQG95" s="1"/>
      <c r="HQH95" s="1"/>
      <c r="HQI95" s="1"/>
      <c r="HQJ95" s="1"/>
      <c r="HQK95" s="1"/>
      <c r="HQL95" s="1"/>
      <c r="HQM95" s="1"/>
      <c r="HQN95" s="1"/>
      <c r="HQO95" s="1"/>
      <c r="HQP95" s="1"/>
      <c r="HQQ95" s="1"/>
      <c r="HQR95" s="1"/>
      <c r="HQS95" s="1"/>
      <c r="HQT95" s="1"/>
      <c r="HQU95" s="1"/>
      <c r="HQV95" s="1"/>
      <c r="HQW95" s="1"/>
      <c r="HQX95" s="1"/>
      <c r="HQY95" s="1"/>
      <c r="HQZ95" s="1"/>
      <c r="HRA95" s="1"/>
      <c r="HRB95" s="1"/>
      <c r="HRC95" s="1"/>
      <c r="HRD95" s="1"/>
      <c r="HRE95" s="1"/>
      <c r="HRF95" s="1"/>
      <c r="HRG95" s="1"/>
      <c r="HRH95" s="1"/>
      <c r="HRI95" s="1"/>
      <c r="HRJ95" s="1"/>
      <c r="HRK95" s="1"/>
      <c r="HRL95" s="1"/>
      <c r="HRM95" s="1"/>
      <c r="HRN95" s="1"/>
      <c r="HRO95" s="1"/>
      <c r="HRP95" s="1"/>
      <c r="HRQ95" s="1"/>
      <c r="HRR95" s="1"/>
      <c r="HRS95" s="1"/>
      <c r="HRT95" s="1"/>
      <c r="HRU95" s="1"/>
      <c r="HRV95" s="1"/>
      <c r="HRW95" s="1"/>
      <c r="HRX95" s="1"/>
      <c r="HRY95" s="1"/>
      <c r="HRZ95" s="1"/>
      <c r="HSA95" s="1"/>
      <c r="HSB95" s="1"/>
      <c r="HSC95" s="1"/>
      <c r="HSD95" s="1"/>
      <c r="HSE95" s="1"/>
      <c r="HSF95" s="1"/>
      <c r="HSG95" s="1"/>
      <c r="HSH95" s="1"/>
      <c r="HSI95" s="1"/>
      <c r="HSJ95" s="1"/>
      <c r="HSK95" s="1"/>
      <c r="HSL95" s="1"/>
      <c r="HSM95" s="1"/>
      <c r="HSN95" s="1"/>
      <c r="HSO95" s="1"/>
      <c r="HSP95" s="1"/>
      <c r="HSQ95" s="1"/>
      <c r="HSR95" s="1"/>
      <c r="HSS95" s="1"/>
      <c r="HST95" s="1"/>
      <c r="HSU95" s="1"/>
      <c r="HSV95" s="1"/>
      <c r="HSW95" s="1"/>
      <c r="HSX95" s="1"/>
      <c r="HSY95" s="1"/>
      <c r="HSZ95" s="1"/>
      <c r="HTA95" s="1"/>
      <c r="HTB95" s="1"/>
      <c r="HTC95" s="1"/>
      <c r="HTD95" s="1"/>
      <c r="HTE95" s="1"/>
      <c r="HTF95" s="1"/>
      <c r="HTG95" s="1"/>
      <c r="HTH95" s="1"/>
      <c r="HTI95" s="1"/>
      <c r="HTJ95" s="1"/>
      <c r="HTK95" s="1"/>
      <c r="HTL95" s="1"/>
      <c r="HTM95" s="1"/>
      <c r="HTN95" s="1"/>
      <c r="HTO95" s="1"/>
      <c r="HTP95" s="1"/>
      <c r="HTQ95" s="1"/>
      <c r="HTR95" s="1"/>
      <c r="HTS95" s="1"/>
      <c r="HTT95" s="1"/>
      <c r="HTU95" s="1"/>
      <c r="HTV95" s="1"/>
      <c r="HTW95" s="1"/>
      <c r="HTX95" s="1"/>
      <c r="HTY95" s="1"/>
      <c r="HTZ95" s="1"/>
      <c r="HUA95" s="1"/>
      <c r="HUB95" s="1"/>
      <c r="HUC95" s="1"/>
      <c r="HUD95" s="1"/>
      <c r="HUE95" s="1"/>
      <c r="HUF95" s="1"/>
      <c r="HUG95" s="1"/>
      <c r="HUH95" s="1"/>
      <c r="HUI95" s="1"/>
      <c r="HUJ95" s="1"/>
      <c r="HUK95" s="1"/>
      <c r="HUL95" s="1"/>
      <c r="HUM95" s="1"/>
      <c r="HUN95" s="1"/>
      <c r="HUO95" s="1"/>
      <c r="HUP95" s="1"/>
      <c r="HUQ95" s="1"/>
      <c r="HUR95" s="1"/>
      <c r="HUS95" s="1"/>
      <c r="HUT95" s="1"/>
      <c r="HUU95" s="1"/>
      <c r="HUV95" s="1"/>
      <c r="HUW95" s="1"/>
      <c r="HUX95" s="1"/>
      <c r="HUY95" s="1"/>
      <c r="HUZ95" s="1"/>
      <c r="HVA95" s="1"/>
      <c r="HVB95" s="1"/>
      <c r="HVC95" s="1"/>
      <c r="HVD95" s="1"/>
      <c r="HVE95" s="1"/>
      <c r="HVF95" s="1"/>
      <c r="HVG95" s="1"/>
      <c r="HVH95" s="1"/>
      <c r="HVI95" s="1"/>
      <c r="HVJ95" s="1"/>
      <c r="HVK95" s="1"/>
      <c r="HVL95" s="1"/>
      <c r="HVM95" s="1"/>
      <c r="HVN95" s="1"/>
      <c r="HVO95" s="1"/>
      <c r="HVP95" s="1"/>
      <c r="HVQ95" s="1"/>
      <c r="HVR95" s="1"/>
      <c r="HVS95" s="1"/>
      <c r="HVT95" s="1"/>
      <c r="HVU95" s="1"/>
      <c r="HVV95" s="1"/>
      <c r="HVW95" s="1"/>
      <c r="HVX95" s="1"/>
      <c r="HVY95" s="1"/>
      <c r="HVZ95" s="1"/>
      <c r="HWA95" s="1"/>
      <c r="HWB95" s="1"/>
      <c r="HWC95" s="1"/>
      <c r="HWD95" s="1"/>
      <c r="HWE95" s="1"/>
      <c r="HWF95" s="1"/>
      <c r="HWG95" s="1"/>
      <c r="HWH95" s="1"/>
      <c r="HWI95" s="1"/>
      <c r="HWJ95" s="1"/>
      <c r="HWK95" s="1"/>
      <c r="HWL95" s="1"/>
      <c r="HWM95" s="1"/>
      <c r="HWN95" s="1"/>
      <c r="HWO95" s="1"/>
      <c r="HWP95" s="1"/>
      <c r="HWQ95" s="1"/>
      <c r="HWR95" s="1"/>
      <c r="HWS95" s="1"/>
      <c r="HWT95" s="1"/>
      <c r="HWU95" s="1"/>
      <c r="HWV95" s="1"/>
      <c r="HWW95" s="1"/>
      <c r="HWX95" s="1"/>
      <c r="HWY95" s="1"/>
      <c r="HWZ95" s="1"/>
      <c r="HXA95" s="1"/>
      <c r="HXB95" s="1"/>
      <c r="HXC95" s="1"/>
      <c r="HXD95" s="1"/>
      <c r="HXE95" s="1"/>
      <c r="HXF95" s="1"/>
      <c r="HXG95" s="1"/>
      <c r="HXH95" s="1"/>
      <c r="HXI95" s="1"/>
      <c r="HXJ95" s="1"/>
      <c r="HXK95" s="1"/>
      <c r="HXL95" s="1"/>
      <c r="HXM95" s="1"/>
      <c r="HXN95" s="1"/>
      <c r="HXO95" s="1"/>
      <c r="HXP95" s="1"/>
      <c r="HXQ95" s="1"/>
      <c r="HXR95" s="1"/>
      <c r="HXS95" s="1"/>
      <c r="HXT95" s="1"/>
      <c r="HXU95" s="1"/>
      <c r="HXV95" s="1"/>
      <c r="HXW95" s="1"/>
      <c r="HXX95" s="1"/>
      <c r="HXY95" s="1"/>
      <c r="HXZ95" s="1"/>
      <c r="HYA95" s="1"/>
      <c r="HYB95" s="1"/>
      <c r="HYC95" s="1"/>
      <c r="HYD95" s="1"/>
      <c r="HYE95" s="1"/>
      <c r="HYF95" s="1"/>
      <c r="HYG95" s="1"/>
      <c r="HYH95" s="1"/>
      <c r="HYI95" s="1"/>
      <c r="HYJ95" s="1"/>
      <c r="HYK95" s="1"/>
      <c r="HYL95" s="1"/>
      <c r="HYM95" s="1"/>
      <c r="HYN95" s="1"/>
      <c r="HYO95" s="1"/>
      <c r="HYP95" s="1"/>
      <c r="HYQ95" s="1"/>
      <c r="HYR95" s="1"/>
      <c r="HYS95" s="1"/>
      <c r="HYT95" s="1"/>
      <c r="HYU95" s="1"/>
      <c r="HYV95" s="1"/>
      <c r="HYW95" s="1"/>
      <c r="HYX95" s="1"/>
      <c r="HYY95" s="1"/>
      <c r="HYZ95" s="1"/>
      <c r="HZA95" s="1"/>
      <c r="HZB95" s="1"/>
      <c r="HZC95" s="1"/>
      <c r="HZD95" s="1"/>
      <c r="HZE95" s="1"/>
      <c r="HZF95" s="1"/>
      <c r="HZG95" s="1"/>
      <c r="HZH95" s="1"/>
      <c r="HZI95" s="1"/>
      <c r="HZJ95" s="1"/>
      <c r="HZK95" s="1"/>
      <c r="HZL95" s="1"/>
      <c r="HZM95" s="1"/>
      <c r="HZN95" s="1"/>
      <c r="HZO95" s="1"/>
      <c r="HZP95" s="1"/>
      <c r="HZQ95" s="1"/>
      <c r="HZR95" s="1"/>
      <c r="HZS95" s="1"/>
      <c r="HZT95" s="1"/>
      <c r="HZU95" s="1"/>
      <c r="HZV95" s="1"/>
      <c r="HZW95" s="1"/>
      <c r="HZX95" s="1"/>
      <c r="HZY95" s="1"/>
      <c r="HZZ95" s="1"/>
      <c r="IAA95" s="1"/>
      <c r="IAB95" s="1"/>
      <c r="IAC95" s="1"/>
      <c r="IAD95" s="1"/>
      <c r="IAE95" s="1"/>
      <c r="IAF95" s="1"/>
      <c r="IAG95" s="1"/>
      <c r="IAH95" s="1"/>
      <c r="IAI95" s="1"/>
      <c r="IAJ95" s="1"/>
      <c r="IAK95" s="1"/>
      <c r="IAL95" s="1"/>
      <c r="IAM95" s="1"/>
      <c r="IAN95" s="1"/>
      <c r="IAO95" s="1"/>
      <c r="IAP95" s="1"/>
      <c r="IAQ95" s="1"/>
      <c r="IAR95" s="1"/>
      <c r="IAS95" s="1"/>
      <c r="IAT95" s="1"/>
      <c r="IAU95" s="1"/>
      <c r="IAV95" s="1"/>
      <c r="IAW95" s="1"/>
      <c r="IAX95" s="1"/>
      <c r="IAY95" s="1"/>
      <c r="IAZ95" s="1"/>
      <c r="IBA95" s="1"/>
      <c r="IBB95" s="1"/>
      <c r="IBC95" s="1"/>
      <c r="IBD95" s="1"/>
      <c r="IBE95" s="1"/>
      <c r="IBF95" s="1"/>
      <c r="IBG95" s="1"/>
      <c r="IBH95" s="1"/>
      <c r="IBI95" s="1"/>
      <c r="IBJ95" s="1"/>
      <c r="IBK95" s="1"/>
      <c r="IBL95" s="1"/>
      <c r="IBM95" s="1"/>
      <c r="IBN95" s="1"/>
      <c r="IBO95" s="1"/>
      <c r="IBP95" s="1"/>
      <c r="IBQ95" s="1"/>
      <c r="IBR95" s="1"/>
      <c r="IBS95" s="1"/>
      <c r="IBT95" s="1"/>
      <c r="IBU95" s="1"/>
      <c r="IBV95" s="1"/>
      <c r="IBW95" s="1"/>
      <c r="IBX95" s="1"/>
      <c r="IBY95" s="1"/>
      <c r="IBZ95" s="1"/>
      <c r="ICA95" s="1"/>
      <c r="ICB95" s="1"/>
      <c r="ICC95" s="1"/>
      <c r="ICD95" s="1"/>
      <c r="ICE95" s="1"/>
      <c r="ICF95" s="1"/>
      <c r="ICG95" s="1"/>
      <c r="ICH95" s="1"/>
      <c r="ICI95" s="1"/>
      <c r="ICJ95" s="1"/>
      <c r="ICK95" s="1"/>
      <c r="ICL95" s="1"/>
      <c r="ICM95" s="1"/>
      <c r="ICN95" s="1"/>
      <c r="ICO95" s="1"/>
      <c r="ICP95" s="1"/>
      <c r="ICQ95" s="1"/>
      <c r="ICR95" s="1"/>
      <c r="ICS95" s="1"/>
      <c r="ICT95" s="1"/>
      <c r="ICU95" s="1"/>
      <c r="ICV95" s="1"/>
      <c r="ICW95" s="1"/>
      <c r="ICX95" s="1"/>
      <c r="ICY95" s="1"/>
      <c r="ICZ95" s="1"/>
      <c r="IDA95" s="1"/>
      <c r="IDB95" s="1"/>
      <c r="IDC95" s="1"/>
      <c r="IDD95" s="1"/>
      <c r="IDE95" s="1"/>
      <c r="IDF95" s="1"/>
      <c r="IDG95" s="1"/>
      <c r="IDH95" s="1"/>
      <c r="IDI95" s="1"/>
      <c r="IDJ95" s="1"/>
      <c r="IDK95" s="1"/>
      <c r="IDL95" s="1"/>
      <c r="IDM95" s="1"/>
      <c r="IDN95" s="1"/>
      <c r="IDO95" s="1"/>
      <c r="IDP95" s="1"/>
      <c r="IDQ95" s="1"/>
      <c r="IDR95" s="1"/>
      <c r="IDS95" s="1"/>
      <c r="IDT95" s="1"/>
      <c r="IDU95" s="1"/>
      <c r="IDV95" s="1"/>
      <c r="IDW95" s="1"/>
      <c r="IDX95" s="1"/>
      <c r="IDY95" s="1"/>
      <c r="IDZ95" s="1"/>
      <c r="IEA95" s="1"/>
      <c r="IEB95" s="1"/>
      <c r="IEC95" s="1"/>
      <c r="IED95" s="1"/>
      <c r="IEE95" s="1"/>
      <c r="IEF95" s="1"/>
      <c r="IEG95" s="1"/>
      <c r="IEH95" s="1"/>
      <c r="IEI95" s="1"/>
      <c r="IEJ95" s="1"/>
      <c r="IEK95" s="1"/>
      <c r="IEL95" s="1"/>
      <c r="IEM95" s="1"/>
      <c r="IEN95" s="1"/>
      <c r="IEO95" s="1"/>
      <c r="IEP95" s="1"/>
      <c r="IEQ95" s="1"/>
      <c r="IER95" s="1"/>
      <c r="IES95" s="1"/>
      <c r="IET95" s="1"/>
      <c r="IEU95" s="1"/>
      <c r="IEV95" s="1"/>
      <c r="IEW95" s="1"/>
      <c r="IEX95" s="1"/>
      <c r="IEY95" s="1"/>
      <c r="IEZ95" s="1"/>
      <c r="IFA95" s="1"/>
      <c r="IFB95" s="1"/>
      <c r="IFC95" s="1"/>
      <c r="IFD95" s="1"/>
      <c r="IFE95" s="1"/>
      <c r="IFF95" s="1"/>
      <c r="IFG95" s="1"/>
      <c r="IFH95" s="1"/>
      <c r="IFI95" s="1"/>
      <c r="IFJ95" s="1"/>
      <c r="IFK95" s="1"/>
      <c r="IFL95" s="1"/>
      <c r="IFM95" s="1"/>
      <c r="IFN95" s="1"/>
      <c r="IFO95" s="1"/>
      <c r="IFP95" s="1"/>
      <c r="IFQ95" s="1"/>
      <c r="IFR95" s="1"/>
      <c r="IFS95" s="1"/>
      <c r="IFT95" s="1"/>
      <c r="IFU95" s="1"/>
      <c r="IFV95" s="1"/>
      <c r="IFW95" s="1"/>
      <c r="IFX95" s="1"/>
      <c r="IFY95" s="1"/>
      <c r="IFZ95" s="1"/>
      <c r="IGA95" s="1"/>
      <c r="IGB95" s="1"/>
      <c r="IGC95" s="1"/>
      <c r="IGD95" s="1"/>
      <c r="IGE95" s="1"/>
      <c r="IGF95" s="1"/>
      <c r="IGG95" s="1"/>
      <c r="IGH95" s="1"/>
      <c r="IGI95" s="1"/>
      <c r="IGJ95" s="1"/>
      <c r="IGK95" s="1"/>
      <c r="IGL95" s="1"/>
      <c r="IGM95" s="1"/>
      <c r="IGN95" s="1"/>
      <c r="IGO95" s="1"/>
      <c r="IGP95" s="1"/>
      <c r="IGQ95" s="1"/>
      <c r="IGR95" s="1"/>
      <c r="IGS95" s="1"/>
      <c r="IGT95" s="1"/>
      <c r="IGU95" s="1"/>
      <c r="IGV95" s="1"/>
      <c r="IGW95" s="1"/>
      <c r="IGX95" s="1"/>
      <c r="IGY95" s="1"/>
      <c r="IGZ95" s="1"/>
      <c r="IHA95" s="1"/>
      <c r="IHB95" s="1"/>
      <c r="IHC95" s="1"/>
      <c r="IHD95" s="1"/>
      <c r="IHE95" s="1"/>
      <c r="IHF95" s="1"/>
      <c r="IHG95" s="1"/>
      <c r="IHH95" s="1"/>
      <c r="IHI95" s="1"/>
      <c r="IHJ95" s="1"/>
      <c r="IHK95" s="1"/>
      <c r="IHL95" s="1"/>
      <c r="IHM95" s="1"/>
      <c r="IHN95" s="1"/>
      <c r="IHO95" s="1"/>
      <c r="IHP95" s="1"/>
      <c r="IHQ95" s="1"/>
      <c r="IHR95" s="1"/>
      <c r="IHS95" s="1"/>
      <c r="IHT95" s="1"/>
      <c r="IHU95" s="1"/>
      <c r="IHV95" s="1"/>
      <c r="IHW95" s="1"/>
      <c r="IHX95" s="1"/>
      <c r="IHY95" s="1"/>
      <c r="IHZ95" s="1"/>
      <c r="IIA95" s="1"/>
      <c r="IIB95" s="1"/>
      <c r="IIC95" s="1"/>
      <c r="IID95" s="1"/>
      <c r="IIE95" s="1"/>
      <c r="IIF95" s="1"/>
      <c r="IIG95" s="1"/>
      <c r="IIH95" s="1"/>
      <c r="III95" s="1"/>
      <c r="IIJ95" s="1"/>
      <c r="IIK95" s="1"/>
      <c r="IIL95" s="1"/>
      <c r="IIM95" s="1"/>
      <c r="IIN95" s="1"/>
      <c r="IIO95" s="1"/>
      <c r="IIP95" s="1"/>
      <c r="IIQ95" s="1"/>
      <c r="IIR95" s="1"/>
      <c r="IIS95" s="1"/>
      <c r="IIT95" s="1"/>
      <c r="IIU95" s="1"/>
      <c r="IIV95" s="1"/>
      <c r="IIW95" s="1"/>
      <c r="IIX95" s="1"/>
      <c r="IIY95" s="1"/>
      <c r="IIZ95" s="1"/>
      <c r="IJA95" s="1"/>
      <c r="IJB95" s="1"/>
      <c r="IJC95" s="1"/>
      <c r="IJD95" s="1"/>
      <c r="IJE95" s="1"/>
      <c r="IJF95" s="1"/>
      <c r="IJG95" s="1"/>
      <c r="IJH95" s="1"/>
      <c r="IJI95" s="1"/>
      <c r="IJJ95" s="1"/>
      <c r="IJK95" s="1"/>
      <c r="IJL95" s="1"/>
      <c r="IJM95" s="1"/>
      <c r="IJN95" s="1"/>
      <c r="IJO95" s="1"/>
      <c r="IJP95" s="1"/>
      <c r="IJQ95" s="1"/>
      <c r="IJR95" s="1"/>
      <c r="IJS95" s="1"/>
      <c r="IJT95" s="1"/>
      <c r="IJU95" s="1"/>
      <c r="IJV95" s="1"/>
      <c r="IJW95" s="1"/>
      <c r="IJX95" s="1"/>
      <c r="IJY95" s="1"/>
      <c r="IJZ95" s="1"/>
      <c r="IKA95" s="1"/>
      <c r="IKB95" s="1"/>
      <c r="IKC95" s="1"/>
      <c r="IKD95" s="1"/>
      <c r="IKE95" s="1"/>
      <c r="IKF95" s="1"/>
      <c r="IKG95" s="1"/>
      <c r="IKH95" s="1"/>
      <c r="IKI95" s="1"/>
      <c r="IKJ95" s="1"/>
      <c r="IKK95" s="1"/>
      <c r="IKL95" s="1"/>
      <c r="IKM95" s="1"/>
      <c r="IKN95" s="1"/>
      <c r="IKO95" s="1"/>
      <c r="IKP95" s="1"/>
      <c r="IKQ95" s="1"/>
      <c r="IKR95" s="1"/>
      <c r="IKS95" s="1"/>
      <c r="IKT95" s="1"/>
      <c r="IKU95" s="1"/>
      <c r="IKV95" s="1"/>
      <c r="IKW95" s="1"/>
      <c r="IKX95" s="1"/>
      <c r="IKY95" s="1"/>
      <c r="IKZ95" s="1"/>
      <c r="ILA95" s="1"/>
      <c r="ILB95" s="1"/>
      <c r="ILC95" s="1"/>
      <c r="ILD95" s="1"/>
      <c r="ILE95" s="1"/>
      <c r="ILF95" s="1"/>
      <c r="ILG95" s="1"/>
      <c r="ILH95" s="1"/>
      <c r="ILI95" s="1"/>
      <c r="ILJ95" s="1"/>
      <c r="ILK95" s="1"/>
      <c r="ILL95" s="1"/>
      <c r="ILM95" s="1"/>
      <c r="ILN95" s="1"/>
      <c r="ILO95" s="1"/>
      <c r="ILP95" s="1"/>
      <c r="ILQ95" s="1"/>
      <c r="ILR95" s="1"/>
      <c r="ILS95" s="1"/>
      <c r="ILT95" s="1"/>
      <c r="ILU95" s="1"/>
      <c r="ILV95" s="1"/>
      <c r="ILW95" s="1"/>
      <c r="ILX95" s="1"/>
      <c r="ILY95" s="1"/>
      <c r="ILZ95" s="1"/>
      <c r="IMA95" s="1"/>
      <c r="IMB95" s="1"/>
      <c r="IMC95" s="1"/>
      <c r="IMD95" s="1"/>
      <c r="IME95" s="1"/>
      <c r="IMF95" s="1"/>
      <c r="IMG95" s="1"/>
      <c r="IMH95" s="1"/>
      <c r="IMI95" s="1"/>
      <c r="IMJ95" s="1"/>
      <c r="IMK95" s="1"/>
      <c r="IML95" s="1"/>
      <c r="IMM95" s="1"/>
      <c r="IMN95" s="1"/>
      <c r="IMO95" s="1"/>
      <c r="IMP95" s="1"/>
      <c r="IMQ95" s="1"/>
      <c r="IMR95" s="1"/>
      <c r="IMS95" s="1"/>
      <c r="IMT95" s="1"/>
      <c r="IMU95" s="1"/>
      <c r="IMV95" s="1"/>
      <c r="IMW95" s="1"/>
      <c r="IMX95" s="1"/>
      <c r="IMY95" s="1"/>
      <c r="IMZ95" s="1"/>
      <c r="INA95" s="1"/>
      <c r="INB95" s="1"/>
      <c r="INC95" s="1"/>
      <c r="IND95" s="1"/>
      <c r="INE95" s="1"/>
      <c r="INF95" s="1"/>
      <c r="ING95" s="1"/>
      <c r="INH95" s="1"/>
      <c r="INI95" s="1"/>
      <c r="INJ95" s="1"/>
      <c r="INK95" s="1"/>
      <c r="INL95" s="1"/>
      <c r="INM95" s="1"/>
      <c r="INN95" s="1"/>
      <c r="INO95" s="1"/>
      <c r="INP95" s="1"/>
      <c r="INQ95" s="1"/>
      <c r="INR95" s="1"/>
      <c r="INS95" s="1"/>
      <c r="INT95" s="1"/>
      <c r="INU95" s="1"/>
      <c r="INV95" s="1"/>
      <c r="INW95" s="1"/>
      <c r="INX95" s="1"/>
      <c r="INY95" s="1"/>
      <c r="INZ95" s="1"/>
      <c r="IOA95" s="1"/>
      <c r="IOB95" s="1"/>
      <c r="IOC95" s="1"/>
      <c r="IOD95" s="1"/>
      <c r="IOE95" s="1"/>
      <c r="IOF95" s="1"/>
      <c r="IOG95" s="1"/>
      <c r="IOH95" s="1"/>
      <c r="IOI95" s="1"/>
      <c r="IOJ95" s="1"/>
      <c r="IOK95" s="1"/>
      <c r="IOL95" s="1"/>
      <c r="IOM95" s="1"/>
      <c r="ION95" s="1"/>
      <c r="IOO95" s="1"/>
      <c r="IOP95" s="1"/>
      <c r="IOQ95" s="1"/>
      <c r="IOR95" s="1"/>
      <c r="IOS95" s="1"/>
      <c r="IOT95" s="1"/>
      <c r="IOU95" s="1"/>
      <c r="IOV95" s="1"/>
      <c r="IOW95" s="1"/>
      <c r="IOX95" s="1"/>
      <c r="IOY95" s="1"/>
      <c r="IOZ95" s="1"/>
      <c r="IPA95" s="1"/>
      <c r="IPB95" s="1"/>
      <c r="IPC95" s="1"/>
      <c r="IPD95" s="1"/>
      <c r="IPE95" s="1"/>
      <c r="IPF95" s="1"/>
      <c r="IPG95" s="1"/>
      <c r="IPH95" s="1"/>
      <c r="IPI95" s="1"/>
      <c r="IPJ95" s="1"/>
      <c r="IPK95" s="1"/>
      <c r="IPL95" s="1"/>
      <c r="IPM95" s="1"/>
      <c r="IPN95" s="1"/>
      <c r="IPO95" s="1"/>
      <c r="IPP95" s="1"/>
      <c r="IPQ95" s="1"/>
      <c r="IPR95" s="1"/>
      <c r="IPS95" s="1"/>
      <c r="IPT95" s="1"/>
      <c r="IPU95" s="1"/>
      <c r="IPV95" s="1"/>
      <c r="IPW95" s="1"/>
      <c r="IPX95" s="1"/>
      <c r="IPY95" s="1"/>
      <c r="IPZ95" s="1"/>
      <c r="IQA95" s="1"/>
      <c r="IQB95" s="1"/>
      <c r="IQC95" s="1"/>
      <c r="IQD95" s="1"/>
      <c r="IQE95" s="1"/>
      <c r="IQF95" s="1"/>
      <c r="IQG95" s="1"/>
      <c r="IQH95" s="1"/>
      <c r="IQI95" s="1"/>
      <c r="IQJ95" s="1"/>
      <c r="IQK95" s="1"/>
      <c r="IQL95" s="1"/>
      <c r="IQM95" s="1"/>
      <c r="IQN95" s="1"/>
      <c r="IQO95" s="1"/>
      <c r="IQP95" s="1"/>
      <c r="IQQ95" s="1"/>
      <c r="IQR95" s="1"/>
      <c r="IQS95" s="1"/>
      <c r="IQT95" s="1"/>
      <c r="IQU95" s="1"/>
      <c r="IQV95" s="1"/>
      <c r="IQW95" s="1"/>
      <c r="IQX95" s="1"/>
      <c r="IQY95" s="1"/>
      <c r="IQZ95" s="1"/>
      <c r="IRA95" s="1"/>
      <c r="IRB95" s="1"/>
      <c r="IRC95" s="1"/>
      <c r="IRD95" s="1"/>
      <c r="IRE95" s="1"/>
      <c r="IRF95" s="1"/>
      <c r="IRG95" s="1"/>
      <c r="IRH95" s="1"/>
      <c r="IRI95" s="1"/>
      <c r="IRJ95" s="1"/>
      <c r="IRK95" s="1"/>
      <c r="IRL95" s="1"/>
      <c r="IRM95" s="1"/>
      <c r="IRN95" s="1"/>
      <c r="IRO95" s="1"/>
      <c r="IRP95" s="1"/>
      <c r="IRQ95" s="1"/>
      <c r="IRR95" s="1"/>
      <c r="IRS95" s="1"/>
      <c r="IRT95" s="1"/>
      <c r="IRU95" s="1"/>
      <c r="IRV95" s="1"/>
      <c r="IRW95" s="1"/>
      <c r="IRX95" s="1"/>
      <c r="IRY95" s="1"/>
      <c r="IRZ95" s="1"/>
      <c r="ISA95" s="1"/>
      <c r="ISB95" s="1"/>
      <c r="ISC95" s="1"/>
      <c r="ISD95" s="1"/>
      <c r="ISE95" s="1"/>
      <c r="ISF95" s="1"/>
      <c r="ISG95" s="1"/>
      <c r="ISH95" s="1"/>
      <c r="ISI95" s="1"/>
      <c r="ISJ95" s="1"/>
      <c r="ISK95" s="1"/>
      <c r="ISL95" s="1"/>
      <c r="ISM95" s="1"/>
      <c r="ISN95" s="1"/>
      <c r="ISO95" s="1"/>
      <c r="ISP95" s="1"/>
      <c r="ISQ95" s="1"/>
      <c r="ISR95" s="1"/>
      <c r="ISS95" s="1"/>
      <c r="IST95" s="1"/>
      <c r="ISU95" s="1"/>
      <c r="ISV95" s="1"/>
      <c r="ISW95" s="1"/>
      <c r="ISX95" s="1"/>
      <c r="ISY95" s="1"/>
      <c r="ISZ95" s="1"/>
      <c r="ITA95" s="1"/>
      <c r="ITB95" s="1"/>
      <c r="ITC95" s="1"/>
      <c r="ITD95" s="1"/>
      <c r="ITE95" s="1"/>
      <c r="ITF95" s="1"/>
      <c r="ITG95" s="1"/>
      <c r="ITH95" s="1"/>
      <c r="ITI95" s="1"/>
      <c r="ITJ95" s="1"/>
      <c r="ITK95" s="1"/>
      <c r="ITL95" s="1"/>
      <c r="ITM95" s="1"/>
      <c r="ITN95" s="1"/>
      <c r="ITO95" s="1"/>
      <c r="ITP95" s="1"/>
      <c r="ITQ95" s="1"/>
      <c r="ITR95" s="1"/>
      <c r="ITS95" s="1"/>
      <c r="ITT95" s="1"/>
      <c r="ITU95" s="1"/>
      <c r="ITV95" s="1"/>
      <c r="ITW95" s="1"/>
      <c r="ITX95" s="1"/>
      <c r="ITY95" s="1"/>
      <c r="ITZ95" s="1"/>
      <c r="IUA95" s="1"/>
      <c r="IUB95" s="1"/>
      <c r="IUC95" s="1"/>
      <c r="IUD95" s="1"/>
      <c r="IUE95" s="1"/>
      <c r="IUF95" s="1"/>
      <c r="IUG95" s="1"/>
      <c r="IUH95" s="1"/>
      <c r="IUI95" s="1"/>
      <c r="IUJ95" s="1"/>
      <c r="IUK95" s="1"/>
      <c r="IUL95" s="1"/>
      <c r="IUM95" s="1"/>
      <c r="IUN95" s="1"/>
      <c r="IUO95" s="1"/>
      <c r="IUP95" s="1"/>
      <c r="IUQ95" s="1"/>
      <c r="IUR95" s="1"/>
      <c r="IUS95" s="1"/>
      <c r="IUT95" s="1"/>
      <c r="IUU95" s="1"/>
      <c r="IUV95" s="1"/>
      <c r="IUW95" s="1"/>
      <c r="IUX95" s="1"/>
      <c r="IUY95" s="1"/>
      <c r="IUZ95" s="1"/>
      <c r="IVA95" s="1"/>
      <c r="IVB95" s="1"/>
      <c r="IVC95" s="1"/>
      <c r="IVD95" s="1"/>
      <c r="IVE95" s="1"/>
      <c r="IVF95" s="1"/>
      <c r="IVG95" s="1"/>
      <c r="IVH95" s="1"/>
      <c r="IVI95" s="1"/>
      <c r="IVJ95" s="1"/>
      <c r="IVK95" s="1"/>
      <c r="IVL95" s="1"/>
      <c r="IVM95" s="1"/>
      <c r="IVN95" s="1"/>
      <c r="IVO95" s="1"/>
      <c r="IVP95" s="1"/>
      <c r="IVQ95" s="1"/>
      <c r="IVR95" s="1"/>
      <c r="IVS95" s="1"/>
      <c r="IVT95" s="1"/>
      <c r="IVU95" s="1"/>
      <c r="IVV95" s="1"/>
      <c r="IVW95" s="1"/>
      <c r="IVX95" s="1"/>
      <c r="IVY95" s="1"/>
      <c r="IVZ95" s="1"/>
      <c r="IWA95" s="1"/>
      <c r="IWB95" s="1"/>
      <c r="IWC95" s="1"/>
      <c r="IWD95" s="1"/>
      <c r="IWE95" s="1"/>
      <c r="IWF95" s="1"/>
      <c r="IWG95" s="1"/>
      <c r="IWH95" s="1"/>
      <c r="IWI95" s="1"/>
      <c r="IWJ95" s="1"/>
      <c r="IWK95" s="1"/>
      <c r="IWL95" s="1"/>
      <c r="IWM95" s="1"/>
      <c r="IWN95" s="1"/>
      <c r="IWO95" s="1"/>
      <c r="IWP95" s="1"/>
      <c r="IWQ95" s="1"/>
      <c r="IWR95" s="1"/>
      <c r="IWS95" s="1"/>
      <c r="IWT95" s="1"/>
      <c r="IWU95" s="1"/>
      <c r="IWV95" s="1"/>
      <c r="IWW95" s="1"/>
      <c r="IWX95" s="1"/>
      <c r="IWY95" s="1"/>
      <c r="IWZ95" s="1"/>
      <c r="IXA95" s="1"/>
      <c r="IXB95" s="1"/>
      <c r="IXC95" s="1"/>
      <c r="IXD95" s="1"/>
      <c r="IXE95" s="1"/>
      <c r="IXF95" s="1"/>
      <c r="IXG95" s="1"/>
      <c r="IXH95" s="1"/>
      <c r="IXI95" s="1"/>
      <c r="IXJ95" s="1"/>
      <c r="IXK95" s="1"/>
      <c r="IXL95" s="1"/>
      <c r="IXM95" s="1"/>
      <c r="IXN95" s="1"/>
      <c r="IXO95" s="1"/>
      <c r="IXP95" s="1"/>
      <c r="IXQ95" s="1"/>
      <c r="IXR95" s="1"/>
      <c r="IXS95" s="1"/>
      <c r="IXT95" s="1"/>
      <c r="IXU95" s="1"/>
      <c r="IXV95" s="1"/>
      <c r="IXW95" s="1"/>
      <c r="IXX95" s="1"/>
      <c r="IXY95" s="1"/>
      <c r="IXZ95" s="1"/>
      <c r="IYA95" s="1"/>
      <c r="IYB95" s="1"/>
      <c r="IYC95" s="1"/>
      <c r="IYD95" s="1"/>
      <c r="IYE95" s="1"/>
      <c r="IYF95" s="1"/>
      <c r="IYG95" s="1"/>
      <c r="IYH95" s="1"/>
      <c r="IYI95" s="1"/>
      <c r="IYJ95" s="1"/>
      <c r="IYK95" s="1"/>
      <c r="IYL95" s="1"/>
      <c r="IYM95" s="1"/>
      <c r="IYN95" s="1"/>
      <c r="IYO95" s="1"/>
      <c r="IYP95" s="1"/>
      <c r="IYQ95" s="1"/>
      <c r="IYR95" s="1"/>
      <c r="IYS95" s="1"/>
      <c r="IYT95" s="1"/>
      <c r="IYU95" s="1"/>
      <c r="IYV95" s="1"/>
      <c r="IYW95" s="1"/>
      <c r="IYX95" s="1"/>
      <c r="IYY95" s="1"/>
      <c r="IYZ95" s="1"/>
      <c r="IZA95" s="1"/>
      <c r="IZB95" s="1"/>
      <c r="IZC95" s="1"/>
      <c r="IZD95" s="1"/>
      <c r="IZE95" s="1"/>
      <c r="IZF95" s="1"/>
      <c r="IZG95" s="1"/>
      <c r="IZH95" s="1"/>
      <c r="IZI95" s="1"/>
      <c r="IZJ95" s="1"/>
      <c r="IZK95" s="1"/>
      <c r="IZL95" s="1"/>
      <c r="IZM95" s="1"/>
      <c r="IZN95" s="1"/>
      <c r="IZO95" s="1"/>
      <c r="IZP95" s="1"/>
      <c r="IZQ95" s="1"/>
      <c r="IZR95" s="1"/>
      <c r="IZS95" s="1"/>
      <c r="IZT95" s="1"/>
      <c r="IZU95" s="1"/>
      <c r="IZV95" s="1"/>
      <c r="IZW95" s="1"/>
      <c r="IZX95" s="1"/>
      <c r="IZY95" s="1"/>
      <c r="IZZ95" s="1"/>
      <c r="JAA95" s="1"/>
      <c r="JAB95" s="1"/>
      <c r="JAC95" s="1"/>
      <c r="JAD95" s="1"/>
      <c r="JAE95" s="1"/>
      <c r="JAF95" s="1"/>
      <c r="JAG95" s="1"/>
      <c r="JAH95" s="1"/>
      <c r="JAI95" s="1"/>
      <c r="JAJ95" s="1"/>
      <c r="JAK95" s="1"/>
      <c r="JAL95" s="1"/>
      <c r="JAM95" s="1"/>
      <c r="JAN95" s="1"/>
      <c r="JAO95" s="1"/>
      <c r="JAP95" s="1"/>
      <c r="JAQ95" s="1"/>
      <c r="JAR95" s="1"/>
      <c r="JAS95" s="1"/>
      <c r="JAT95" s="1"/>
      <c r="JAU95" s="1"/>
      <c r="JAV95" s="1"/>
      <c r="JAW95" s="1"/>
      <c r="JAX95" s="1"/>
      <c r="JAY95" s="1"/>
      <c r="JAZ95" s="1"/>
      <c r="JBA95" s="1"/>
      <c r="JBB95" s="1"/>
      <c r="JBC95" s="1"/>
      <c r="JBD95" s="1"/>
      <c r="JBE95" s="1"/>
      <c r="JBF95" s="1"/>
      <c r="JBG95" s="1"/>
      <c r="JBH95" s="1"/>
      <c r="JBI95" s="1"/>
      <c r="JBJ95" s="1"/>
      <c r="JBK95" s="1"/>
      <c r="JBL95" s="1"/>
      <c r="JBM95" s="1"/>
      <c r="JBN95" s="1"/>
      <c r="JBO95" s="1"/>
      <c r="JBP95" s="1"/>
      <c r="JBQ95" s="1"/>
      <c r="JBR95" s="1"/>
      <c r="JBS95" s="1"/>
      <c r="JBT95" s="1"/>
      <c r="JBU95" s="1"/>
      <c r="JBV95" s="1"/>
      <c r="JBW95" s="1"/>
      <c r="JBX95" s="1"/>
      <c r="JBY95" s="1"/>
      <c r="JBZ95" s="1"/>
      <c r="JCA95" s="1"/>
      <c r="JCB95" s="1"/>
      <c r="JCC95" s="1"/>
      <c r="JCD95" s="1"/>
      <c r="JCE95" s="1"/>
      <c r="JCF95" s="1"/>
      <c r="JCG95" s="1"/>
      <c r="JCH95" s="1"/>
      <c r="JCI95" s="1"/>
      <c r="JCJ95" s="1"/>
      <c r="JCK95" s="1"/>
      <c r="JCL95" s="1"/>
      <c r="JCM95" s="1"/>
      <c r="JCN95" s="1"/>
      <c r="JCO95" s="1"/>
      <c r="JCP95" s="1"/>
      <c r="JCQ95" s="1"/>
      <c r="JCR95" s="1"/>
      <c r="JCS95" s="1"/>
      <c r="JCT95" s="1"/>
      <c r="JCU95" s="1"/>
      <c r="JCV95" s="1"/>
      <c r="JCW95" s="1"/>
      <c r="JCX95" s="1"/>
      <c r="JCY95" s="1"/>
      <c r="JCZ95" s="1"/>
      <c r="JDA95" s="1"/>
      <c r="JDB95" s="1"/>
      <c r="JDC95" s="1"/>
      <c r="JDD95" s="1"/>
      <c r="JDE95" s="1"/>
      <c r="JDF95" s="1"/>
      <c r="JDG95" s="1"/>
      <c r="JDH95" s="1"/>
      <c r="JDI95" s="1"/>
      <c r="JDJ95" s="1"/>
      <c r="JDK95" s="1"/>
      <c r="JDL95" s="1"/>
      <c r="JDM95" s="1"/>
      <c r="JDN95" s="1"/>
      <c r="JDO95" s="1"/>
      <c r="JDP95" s="1"/>
      <c r="JDQ95" s="1"/>
      <c r="JDR95" s="1"/>
      <c r="JDS95" s="1"/>
      <c r="JDT95" s="1"/>
      <c r="JDU95" s="1"/>
      <c r="JDV95" s="1"/>
      <c r="JDW95" s="1"/>
      <c r="JDX95" s="1"/>
      <c r="JDY95" s="1"/>
      <c r="JDZ95" s="1"/>
      <c r="JEA95" s="1"/>
      <c r="JEB95" s="1"/>
      <c r="JEC95" s="1"/>
      <c r="JED95" s="1"/>
      <c r="JEE95" s="1"/>
      <c r="JEF95" s="1"/>
      <c r="JEG95" s="1"/>
      <c r="JEH95" s="1"/>
      <c r="JEI95" s="1"/>
      <c r="JEJ95" s="1"/>
      <c r="JEK95" s="1"/>
      <c r="JEL95" s="1"/>
      <c r="JEM95" s="1"/>
      <c r="JEN95" s="1"/>
      <c r="JEO95" s="1"/>
      <c r="JEP95" s="1"/>
      <c r="JEQ95" s="1"/>
      <c r="JER95" s="1"/>
      <c r="JES95" s="1"/>
      <c r="JET95" s="1"/>
      <c r="JEU95" s="1"/>
      <c r="JEV95" s="1"/>
      <c r="JEW95" s="1"/>
      <c r="JEX95" s="1"/>
      <c r="JEY95" s="1"/>
      <c r="JEZ95" s="1"/>
      <c r="JFA95" s="1"/>
      <c r="JFB95" s="1"/>
      <c r="JFC95" s="1"/>
      <c r="JFD95" s="1"/>
      <c r="JFE95" s="1"/>
      <c r="JFF95" s="1"/>
      <c r="JFG95" s="1"/>
      <c r="JFH95" s="1"/>
      <c r="JFI95" s="1"/>
      <c r="JFJ95" s="1"/>
      <c r="JFK95" s="1"/>
      <c r="JFL95" s="1"/>
      <c r="JFM95" s="1"/>
      <c r="JFN95" s="1"/>
      <c r="JFO95" s="1"/>
      <c r="JFP95" s="1"/>
      <c r="JFQ95" s="1"/>
      <c r="JFR95" s="1"/>
      <c r="JFS95" s="1"/>
      <c r="JFT95" s="1"/>
      <c r="JFU95" s="1"/>
      <c r="JFV95" s="1"/>
      <c r="JFW95" s="1"/>
      <c r="JFX95" s="1"/>
      <c r="JFY95" s="1"/>
      <c r="JFZ95" s="1"/>
      <c r="JGA95" s="1"/>
      <c r="JGB95" s="1"/>
      <c r="JGC95" s="1"/>
      <c r="JGD95" s="1"/>
      <c r="JGE95" s="1"/>
      <c r="JGF95" s="1"/>
      <c r="JGG95" s="1"/>
      <c r="JGH95" s="1"/>
      <c r="JGI95" s="1"/>
      <c r="JGJ95" s="1"/>
      <c r="JGK95" s="1"/>
      <c r="JGL95" s="1"/>
      <c r="JGM95" s="1"/>
      <c r="JGN95" s="1"/>
      <c r="JGO95" s="1"/>
      <c r="JGP95" s="1"/>
      <c r="JGQ95" s="1"/>
      <c r="JGR95" s="1"/>
      <c r="JGS95" s="1"/>
      <c r="JGT95" s="1"/>
      <c r="JGU95" s="1"/>
      <c r="JGV95" s="1"/>
      <c r="JGW95" s="1"/>
      <c r="JGX95" s="1"/>
      <c r="JGY95" s="1"/>
      <c r="JGZ95" s="1"/>
      <c r="JHA95" s="1"/>
      <c r="JHB95" s="1"/>
      <c r="JHC95" s="1"/>
      <c r="JHD95" s="1"/>
      <c r="JHE95" s="1"/>
      <c r="JHF95" s="1"/>
      <c r="JHG95" s="1"/>
      <c r="JHH95" s="1"/>
      <c r="JHI95" s="1"/>
      <c r="JHJ95" s="1"/>
      <c r="JHK95" s="1"/>
      <c r="JHL95" s="1"/>
      <c r="JHM95" s="1"/>
      <c r="JHN95" s="1"/>
      <c r="JHO95" s="1"/>
      <c r="JHP95" s="1"/>
      <c r="JHQ95" s="1"/>
      <c r="JHR95" s="1"/>
      <c r="JHS95" s="1"/>
      <c r="JHT95" s="1"/>
      <c r="JHU95" s="1"/>
      <c r="JHV95" s="1"/>
      <c r="JHW95" s="1"/>
      <c r="JHX95" s="1"/>
      <c r="JHY95" s="1"/>
      <c r="JHZ95" s="1"/>
      <c r="JIA95" s="1"/>
      <c r="JIB95" s="1"/>
      <c r="JIC95" s="1"/>
      <c r="JID95" s="1"/>
      <c r="JIE95" s="1"/>
      <c r="JIF95" s="1"/>
      <c r="JIG95" s="1"/>
      <c r="JIH95" s="1"/>
      <c r="JII95" s="1"/>
      <c r="JIJ95" s="1"/>
      <c r="JIK95" s="1"/>
      <c r="JIL95" s="1"/>
      <c r="JIM95" s="1"/>
      <c r="JIN95" s="1"/>
      <c r="JIO95" s="1"/>
      <c r="JIP95" s="1"/>
      <c r="JIQ95" s="1"/>
      <c r="JIR95" s="1"/>
      <c r="JIS95" s="1"/>
      <c r="JIT95" s="1"/>
      <c r="JIU95" s="1"/>
      <c r="JIV95" s="1"/>
      <c r="JIW95" s="1"/>
      <c r="JIX95" s="1"/>
      <c r="JIY95" s="1"/>
      <c r="JIZ95" s="1"/>
      <c r="JJA95" s="1"/>
      <c r="JJB95" s="1"/>
      <c r="JJC95" s="1"/>
      <c r="JJD95" s="1"/>
      <c r="JJE95" s="1"/>
      <c r="JJF95" s="1"/>
      <c r="JJG95" s="1"/>
      <c r="JJH95" s="1"/>
      <c r="JJI95" s="1"/>
      <c r="JJJ95" s="1"/>
      <c r="JJK95" s="1"/>
      <c r="JJL95" s="1"/>
      <c r="JJM95" s="1"/>
      <c r="JJN95" s="1"/>
      <c r="JJO95" s="1"/>
      <c r="JJP95" s="1"/>
      <c r="JJQ95" s="1"/>
      <c r="JJR95" s="1"/>
      <c r="JJS95" s="1"/>
      <c r="JJT95" s="1"/>
      <c r="JJU95" s="1"/>
      <c r="JJV95" s="1"/>
      <c r="JJW95" s="1"/>
      <c r="JJX95" s="1"/>
      <c r="JJY95" s="1"/>
      <c r="JJZ95" s="1"/>
      <c r="JKA95" s="1"/>
      <c r="JKB95" s="1"/>
      <c r="JKC95" s="1"/>
      <c r="JKD95" s="1"/>
      <c r="JKE95" s="1"/>
      <c r="JKF95" s="1"/>
      <c r="JKG95" s="1"/>
      <c r="JKH95" s="1"/>
      <c r="JKI95" s="1"/>
      <c r="JKJ95" s="1"/>
      <c r="JKK95" s="1"/>
      <c r="JKL95" s="1"/>
      <c r="JKM95" s="1"/>
      <c r="JKN95" s="1"/>
      <c r="JKO95" s="1"/>
      <c r="JKP95" s="1"/>
      <c r="JKQ95" s="1"/>
      <c r="JKR95" s="1"/>
      <c r="JKS95" s="1"/>
      <c r="JKT95" s="1"/>
      <c r="JKU95" s="1"/>
      <c r="JKV95" s="1"/>
      <c r="JKW95" s="1"/>
      <c r="JKX95" s="1"/>
      <c r="JKY95" s="1"/>
      <c r="JKZ95" s="1"/>
      <c r="JLA95" s="1"/>
      <c r="JLB95" s="1"/>
      <c r="JLC95" s="1"/>
      <c r="JLD95" s="1"/>
      <c r="JLE95" s="1"/>
      <c r="JLF95" s="1"/>
      <c r="JLG95" s="1"/>
      <c r="JLH95" s="1"/>
      <c r="JLI95" s="1"/>
      <c r="JLJ95" s="1"/>
      <c r="JLK95" s="1"/>
      <c r="JLL95" s="1"/>
      <c r="JLM95" s="1"/>
      <c r="JLN95" s="1"/>
      <c r="JLO95" s="1"/>
      <c r="JLP95" s="1"/>
      <c r="JLQ95" s="1"/>
      <c r="JLR95" s="1"/>
      <c r="JLS95" s="1"/>
      <c r="JLT95" s="1"/>
      <c r="JLU95" s="1"/>
      <c r="JLV95" s="1"/>
      <c r="JLW95" s="1"/>
      <c r="JLX95" s="1"/>
      <c r="JLY95" s="1"/>
      <c r="JLZ95" s="1"/>
      <c r="JMA95" s="1"/>
      <c r="JMB95" s="1"/>
      <c r="JMC95" s="1"/>
      <c r="JMD95" s="1"/>
      <c r="JME95" s="1"/>
      <c r="JMF95" s="1"/>
      <c r="JMG95" s="1"/>
      <c r="JMH95" s="1"/>
      <c r="JMI95" s="1"/>
      <c r="JMJ95" s="1"/>
      <c r="JMK95" s="1"/>
      <c r="JML95" s="1"/>
      <c r="JMM95" s="1"/>
      <c r="JMN95" s="1"/>
      <c r="JMO95" s="1"/>
      <c r="JMP95" s="1"/>
      <c r="JMQ95" s="1"/>
      <c r="JMR95" s="1"/>
      <c r="JMS95" s="1"/>
      <c r="JMT95" s="1"/>
      <c r="JMU95" s="1"/>
      <c r="JMV95" s="1"/>
      <c r="JMW95" s="1"/>
      <c r="JMX95" s="1"/>
      <c r="JMY95" s="1"/>
      <c r="JMZ95" s="1"/>
      <c r="JNA95" s="1"/>
      <c r="JNB95" s="1"/>
      <c r="JNC95" s="1"/>
      <c r="JND95" s="1"/>
      <c r="JNE95" s="1"/>
      <c r="JNF95" s="1"/>
      <c r="JNG95" s="1"/>
      <c r="JNH95" s="1"/>
      <c r="JNI95" s="1"/>
      <c r="JNJ95" s="1"/>
      <c r="JNK95" s="1"/>
      <c r="JNL95" s="1"/>
      <c r="JNM95" s="1"/>
      <c r="JNN95" s="1"/>
      <c r="JNO95" s="1"/>
      <c r="JNP95" s="1"/>
      <c r="JNQ95" s="1"/>
      <c r="JNR95" s="1"/>
      <c r="JNS95" s="1"/>
      <c r="JNT95" s="1"/>
      <c r="JNU95" s="1"/>
      <c r="JNV95" s="1"/>
      <c r="JNW95" s="1"/>
      <c r="JNX95" s="1"/>
      <c r="JNY95" s="1"/>
      <c r="JNZ95" s="1"/>
      <c r="JOA95" s="1"/>
      <c r="JOB95" s="1"/>
      <c r="JOC95" s="1"/>
      <c r="JOD95" s="1"/>
      <c r="JOE95" s="1"/>
      <c r="JOF95" s="1"/>
      <c r="JOG95" s="1"/>
      <c r="JOH95" s="1"/>
      <c r="JOI95" s="1"/>
      <c r="JOJ95" s="1"/>
      <c r="JOK95" s="1"/>
      <c r="JOL95" s="1"/>
      <c r="JOM95" s="1"/>
      <c r="JON95" s="1"/>
      <c r="JOO95" s="1"/>
      <c r="JOP95" s="1"/>
      <c r="JOQ95" s="1"/>
      <c r="JOR95" s="1"/>
      <c r="JOS95" s="1"/>
      <c r="JOT95" s="1"/>
      <c r="JOU95" s="1"/>
      <c r="JOV95" s="1"/>
      <c r="JOW95" s="1"/>
      <c r="JOX95" s="1"/>
      <c r="JOY95" s="1"/>
      <c r="JOZ95" s="1"/>
      <c r="JPA95" s="1"/>
      <c r="JPB95" s="1"/>
      <c r="JPC95" s="1"/>
      <c r="JPD95" s="1"/>
      <c r="JPE95" s="1"/>
      <c r="JPF95" s="1"/>
      <c r="JPG95" s="1"/>
      <c r="JPH95" s="1"/>
      <c r="JPI95" s="1"/>
      <c r="JPJ95" s="1"/>
      <c r="JPK95" s="1"/>
      <c r="JPL95" s="1"/>
      <c r="JPM95" s="1"/>
      <c r="JPN95" s="1"/>
      <c r="JPO95" s="1"/>
      <c r="JPP95" s="1"/>
      <c r="JPQ95" s="1"/>
      <c r="JPR95" s="1"/>
      <c r="JPS95" s="1"/>
      <c r="JPT95" s="1"/>
      <c r="JPU95" s="1"/>
      <c r="JPV95" s="1"/>
      <c r="JPW95" s="1"/>
      <c r="JPX95" s="1"/>
      <c r="JPY95" s="1"/>
      <c r="JPZ95" s="1"/>
      <c r="JQA95" s="1"/>
      <c r="JQB95" s="1"/>
      <c r="JQC95" s="1"/>
      <c r="JQD95" s="1"/>
      <c r="JQE95" s="1"/>
      <c r="JQF95" s="1"/>
      <c r="JQG95" s="1"/>
      <c r="JQH95" s="1"/>
      <c r="JQI95" s="1"/>
      <c r="JQJ95" s="1"/>
      <c r="JQK95" s="1"/>
      <c r="JQL95" s="1"/>
      <c r="JQM95" s="1"/>
      <c r="JQN95" s="1"/>
      <c r="JQO95" s="1"/>
      <c r="JQP95" s="1"/>
      <c r="JQQ95" s="1"/>
      <c r="JQR95" s="1"/>
      <c r="JQS95" s="1"/>
      <c r="JQT95" s="1"/>
      <c r="JQU95" s="1"/>
      <c r="JQV95" s="1"/>
      <c r="JQW95" s="1"/>
      <c r="JQX95" s="1"/>
      <c r="JQY95" s="1"/>
      <c r="JQZ95" s="1"/>
      <c r="JRA95" s="1"/>
      <c r="JRB95" s="1"/>
      <c r="JRC95" s="1"/>
      <c r="JRD95" s="1"/>
      <c r="JRE95" s="1"/>
      <c r="JRF95" s="1"/>
      <c r="JRG95" s="1"/>
      <c r="JRH95" s="1"/>
      <c r="JRI95" s="1"/>
      <c r="JRJ95" s="1"/>
      <c r="JRK95" s="1"/>
      <c r="JRL95" s="1"/>
      <c r="JRM95" s="1"/>
      <c r="JRN95" s="1"/>
      <c r="JRO95" s="1"/>
      <c r="JRP95" s="1"/>
      <c r="JRQ95" s="1"/>
      <c r="JRR95" s="1"/>
      <c r="JRS95" s="1"/>
      <c r="JRT95" s="1"/>
      <c r="JRU95" s="1"/>
      <c r="JRV95" s="1"/>
      <c r="JRW95" s="1"/>
      <c r="JRX95" s="1"/>
      <c r="JRY95" s="1"/>
      <c r="JRZ95" s="1"/>
      <c r="JSA95" s="1"/>
      <c r="JSB95" s="1"/>
      <c r="JSC95" s="1"/>
      <c r="JSD95" s="1"/>
      <c r="JSE95" s="1"/>
      <c r="JSF95" s="1"/>
      <c r="JSG95" s="1"/>
      <c r="JSH95" s="1"/>
      <c r="JSI95" s="1"/>
      <c r="JSJ95" s="1"/>
      <c r="JSK95" s="1"/>
      <c r="JSL95" s="1"/>
      <c r="JSM95" s="1"/>
      <c r="JSN95" s="1"/>
      <c r="JSO95" s="1"/>
      <c r="JSP95" s="1"/>
      <c r="JSQ95" s="1"/>
      <c r="JSR95" s="1"/>
      <c r="JSS95" s="1"/>
      <c r="JST95" s="1"/>
      <c r="JSU95" s="1"/>
      <c r="JSV95" s="1"/>
      <c r="JSW95" s="1"/>
      <c r="JSX95" s="1"/>
      <c r="JSY95" s="1"/>
      <c r="JSZ95" s="1"/>
      <c r="JTA95" s="1"/>
      <c r="JTB95" s="1"/>
      <c r="JTC95" s="1"/>
      <c r="JTD95" s="1"/>
      <c r="JTE95" s="1"/>
      <c r="JTF95" s="1"/>
      <c r="JTG95" s="1"/>
      <c r="JTH95" s="1"/>
      <c r="JTI95" s="1"/>
      <c r="JTJ95" s="1"/>
      <c r="JTK95" s="1"/>
      <c r="JTL95" s="1"/>
      <c r="JTM95" s="1"/>
      <c r="JTN95" s="1"/>
      <c r="JTO95" s="1"/>
      <c r="JTP95" s="1"/>
      <c r="JTQ95" s="1"/>
      <c r="JTR95" s="1"/>
      <c r="JTS95" s="1"/>
      <c r="JTT95" s="1"/>
      <c r="JTU95" s="1"/>
      <c r="JTV95" s="1"/>
      <c r="JTW95" s="1"/>
      <c r="JTX95" s="1"/>
      <c r="JTY95" s="1"/>
      <c r="JTZ95" s="1"/>
      <c r="JUA95" s="1"/>
      <c r="JUB95" s="1"/>
      <c r="JUC95" s="1"/>
      <c r="JUD95" s="1"/>
      <c r="JUE95" s="1"/>
      <c r="JUF95" s="1"/>
      <c r="JUG95" s="1"/>
      <c r="JUH95" s="1"/>
      <c r="JUI95" s="1"/>
      <c r="JUJ95" s="1"/>
      <c r="JUK95" s="1"/>
      <c r="JUL95" s="1"/>
      <c r="JUM95" s="1"/>
      <c r="JUN95" s="1"/>
      <c r="JUO95" s="1"/>
      <c r="JUP95" s="1"/>
      <c r="JUQ95" s="1"/>
      <c r="JUR95" s="1"/>
      <c r="JUS95" s="1"/>
      <c r="JUT95" s="1"/>
      <c r="JUU95" s="1"/>
      <c r="JUV95" s="1"/>
      <c r="JUW95" s="1"/>
      <c r="JUX95" s="1"/>
      <c r="JUY95" s="1"/>
      <c r="JUZ95" s="1"/>
      <c r="JVA95" s="1"/>
      <c r="JVB95" s="1"/>
      <c r="JVC95" s="1"/>
      <c r="JVD95" s="1"/>
      <c r="JVE95" s="1"/>
      <c r="JVF95" s="1"/>
      <c r="JVG95" s="1"/>
      <c r="JVH95" s="1"/>
      <c r="JVI95" s="1"/>
      <c r="JVJ95" s="1"/>
      <c r="JVK95" s="1"/>
      <c r="JVL95" s="1"/>
      <c r="JVM95" s="1"/>
      <c r="JVN95" s="1"/>
      <c r="JVO95" s="1"/>
      <c r="JVP95" s="1"/>
      <c r="JVQ95" s="1"/>
      <c r="JVR95" s="1"/>
      <c r="JVS95" s="1"/>
      <c r="JVT95" s="1"/>
      <c r="JVU95" s="1"/>
      <c r="JVV95" s="1"/>
      <c r="JVW95" s="1"/>
      <c r="JVX95" s="1"/>
      <c r="JVY95" s="1"/>
      <c r="JVZ95" s="1"/>
      <c r="JWA95" s="1"/>
      <c r="JWB95" s="1"/>
      <c r="JWC95" s="1"/>
      <c r="JWD95" s="1"/>
      <c r="JWE95" s="1"/>
      <c r="JWF95" s="1"/>
      <c r="JWG95" s="1"/>
      <c r="JWH95" s="1"/>
      <c r="JWI95" s="1"/>
      <c r="JWJ95" s="1"/>
      <c r="JWK95" s="1"/>
      <c r="JWL95" s="1"/>
      <c r="JWM95" s="1"/>
      <c r="JWN95" s="1"/>
      <c r="JWO95" s="1"/>
      <c r="JWP95" s="1"/>
      <c r="JWQ95" s="1"/>
      <c r="JWR95" s="1"/>
      <c r="JWS95" s="1"/>
      <c r="JWT95" s="1"/>
      <c r="JWU95" s="1"/>
      <c r="JWV95" s="1"/>
      <c r="JWW95" s="1"/>
      <c r="JWX95" s="1"/>
      <c r="JWY95" s="1"/>
      <c r="JWZ95" s="1"/>
      <c r="JXA95" s="1"/>
      <c r="JXB95" s="1"/>
      <c r="JXC95" s="1"/>
      <c r="JXD95" s="1"/>
      <c r="JXE95" s="1"/>
      <c r="JXF95" s="1"/>
      <c r="JXG95" s="1"/>
      <c r="JXH95" s="1"/>
      <c r="JXI95" s="1"/>
      <c r="JXJ95" s="1"/>
      <c r="JXK95" s="1"/>
      <c r="JXL95" s="1"/>
      <c r="JXM95" s="1"/>
      <c r="JXN95" s="1"/>
      <c r="JXO95" s="1"/>
      <c r="JXP95" s="1"/>
      <c r="JXQ95" s="1"/>
      <c r="JXR95" s="1"/>
      <c r="JXS95" s="1"/>
      <c r="JXT95" s="1"/>
      <c r="JXU95" s="1"/>
      <c r="JXV95" s="1"/>
      <c r="JXW95" s="1"/>
      <c r="JXX95" s="1"/>
      <c r="JXY95" s="1"/>
      <c r="JXZ95" s="1"/>
      <c r="JYA95" s="1"/>
      <c r="JYB95" s="1"/>
      <c r="JYC95" s="1"/>
      <c r="JYD95" s="1"/>
      <c r="JYE95" s="1"/>
      <c r="JYF95" s="1"/>
      <c r="JYG95" s="1"/>
      <c r="JYH95" s="1"/>
      <c r="JYI95" s="1"/>
      <c r="JYJ95" s="1"/>
      <c r="JYK95" s="1"/>
      <c r="JYL95" s="1"/>
      <c r="JYM95" s="1"/>
      <c r="JYN95" s="1"/>
      <c r="JYO95" s="1"/>
      <c r="JYP95" s="1"/>
      <c r="JYQ95" s="1"/>
      <c r="JYR95" s="1"/>
      <c r="JYS95" s="1"/>
      <c r="JYT95" s="1"/>
      <c r="JYU95" s="1"/>
      <c r="JYV95" s="1"/>
      <c r="JYW95" s="1"/>
      <c r="JYX95" s="1"/>
      <c r="JYY95" s="1"/>
      <c r="JYZ95" s="1"/>
      <c r="JZA95" s="1"/>
      <c r="JZB95" s="1"/>
      <c r="JZC95" s="1"/>
      <c r="JZD95" s="1"/>
      <c r="JZE95" s="1"/>
      <c r="JZF95" s="1"/>
      <c r="JZG95" s="1"/>
      <c r="JZH95" s="1"/>
      <c r="JZI95" s="1"/>
      <c r="JZJ95" s="1"/>
      <c r="JZK95" s="1"/>
      <c r="JZL95" s="1"/>
      <c r="JZM95" s="1"/>
      <c r="JZN95" s="1"/>
      <c r="JZO95" s="1"/>
      <c r="JZP95" s="1"/>
      <c r="JZQ95" s="1"/>
      <c r="JZR95" s="1"/>
      <c r="JZS95" s="1"/>
      <c r="JZT95" s="1"/>
      <c r="JZU95" s="1"/>
      <c r="JZV95" s="1"/>
      <c r="JZW95" s="1"/>
      <c r="JZX95" s="1"/>
      <c r="JZY95" s="1"/>
      <c r="JZZ95" s="1"/>
      <c r="KAA95" s="1"/>
      <c r="KAB95" s="1"/>
      <c r="KAC95" s="1"/>
      <c r="KAD95" s="1"/>
      <c r="KAE95" s="1"/>
      <c r="KAF95" s="1"/>
      <c r="KAG95" s="1"/>
      <c r="KAH95" s="1"/>
      <c r="KAI95" s="1"/>
      <c r="KAJ95" s="1"/>
      <c r="KAK95" s="1"/>
      <c r="KAL95" s="1"/>
      <c r="KAM95" s="1"/>
      <c r="KAN95" s="1"/>
      <c r="KAO95" s="1"/>
      <c r="KAP95" s="1"/>
      <c r="KAQ95" s="1"/>
      <c r="KAR95" s="1"/>
      <c r="KAS95" s="1"/>
      <c r="KAT95" s="1"/>
      <c r="KAU95" s="1"/>
      <c r="KAV95" s="1"/>
      <c r="KAW95" s="1"/>
      <c r="KAX95" s="1"/>
      <c r="KAY95" s="1"/>
      <c r="KAZ95" s="1"/>
      <c r="KBA95" s="1"/>
      <c r="KBB95" s="1"/>
      <c r="KBC95" s="1"/>
      <c r="KBD95" s="1"/>
      <c r="KBE95" s="1"/>
      <c r="KBF95" s="1"/>
      <c r="KBG95" s="1"/>
      <c r="KBH95" s="1"/>
      <c r="KBI95" s="1"/>
      <c r="KBJ95" s="1"/>
      <c r="KBK95" s="1"/>
      <c r="KBL95" s="1"/>
      <c r="KBM95" s="1"/>
      <c r="KBN95" s="1"/>
      <c r="KBO95" s="1"/>
      <c r="KBP95" s="1"/>
      <c r="KBQ95" s="1"/>
      <c r="KBR95" s="1"/>
      <c r="KBS95" s="1"/>
      <c r="KBT95" s="1"/>
      <c r="KBU95" s="1"/>
      <c r="KBV95" s="1"/>
      <c r="KBW95" s="1"/>
      <c r="KBX95" s="1"/>
      <c r="KBY95" s="1"/>
      <c r="KBZ95" s="1"/>
      <c r="KCA95" s="1"/>
      <c r="KCB95" s="1"/>
      <c r="KCC95" s="1"/>
      <c r="KCD95" s="1"/>
      <c r="KCE95" s="1"/>
      <c r="KCF95" s="1"/>
      <c r="KCG95" s="1"/>
      <c r="KCH95" s="1"/>
      <c r="KCI95" s="1"/>
      <c r="KCJ95" s="1"/>
      <c r="KCK95" s="1"/>
      <c r="KCL95" s="1"/>
      <c r="KCM95" s="1"/>
      <c r="KCN95" s="1"/>
      <c r="KCO95" s="1"/>
      <c r="KCP95" s="1"/>
      <c r="KCQ95" s="1"/>
      <c r="KCR95" s="1"/>
      <c r="KCS95" s="1"/>
      <c r="KCT95" s="1"/>
      <c r="KCU95" s="1"/>
      <c r="KCV95" s="1"/>
      <c r="KCW95" s="1"/>
      <c r="KCX95" s="1"/>
      <c r="KCY95" s="1"/>
      <c r="KCZ95" s="1"/>
      <c r="KDA95" s="1"/>
      <c r="KDB95" s="1"/>
      <c r="KDC95" s="1"/>
      <c r="KDD95" s="1"/>
      <c r="KDE95" s="1"/>
      <c r="KDF95" s="1"/>
      <c r="KDG95" s="1"/>
      <c r="KDH95" s="1"/>
      <c r="KDI95" s="1"/>
      <c r="KDJ95" s="1"/>
      <c r="KDK95" s="1"/>
      <c r="KDL95" s="1"/>
      <c r="KDM95" s="1"/>
      <c r="KDN95" s="1"/>
      <c r="KDO95" s="1"/>
      <c r="KDP95" s="1"/>
      <c r="KDQ95" s="1"/>
      <c r="KDR95" s="1"/>
      <c r="KDS95" s="1"/>
      <c r="KDT95" s="1"/>
      <c r="KDU95" s="1"/>
      <c r="KDV95" s="1"/>
      <c r="KDW95" s="1"/>
      <c r="KDX95" s="1"/>
      <c r="KDY95" s="1"/>
      <c r="KDZ95" s="1"/>
      <c r="KEA95" s="1"/>
      <c r="KEB95" s="1"/>
      <c r="KEC95" s="1"/>
      <c r="KED95" s="1"/>
      <c r="KEE95" s="1"/>
      <c r="KEF95" s="1"/>
      <c r="KEG95" s="1"/>
      <c r="KEH95" s="1"/>
      <c r="KEI95" s="1"/>
      <c r="KEJ95" s="1"/>
      <c r="KEK95" s="1"/>
      <c r="KEL95" s="1"/>
      <c r="KEM95" s="1"/>
      <c r="KEN95" s="1"/>
      <c r="KEO95" s="1"/>
      <c r="KEP95" s="1"/>
      <c r="KEQ95" s="1"/>
      <c r="KER95" s="1"/>
      <c r="KES95" s="1"/>
      <c r="KET95" s="1"/>
      <c r="KEU95" s="1"/>
      <c r="KEV95" s="1"/>
      <c r="KEW95" s="1"/>
      <c r="KEX95" s="1"/>
      <c r="KEY95" s="1"/>
      <c r="KEZ95" s="1"/>
      <c r="KFA95" s="1"/>
      <c r="KFB95" s="1"/>
      <c r="KFC95" s="1"/>
      <c r="KFD95" s="1"/>
      <c r="KFE95" s="1"/>
      <c r="KFF95" s="1"/>
      <c r="KFG95" s="1"/>
      <c r="KFH95" s="1"/>
      <c r="KFI95" s="1"/>
      <c r="KFJ95" s="1"/>
      <c r="KFK95" s="1"/>
      <c r="KFL95" s="1"/>
      <c r="KFM95" s="1"/>
      <c r="KFN95" s="1"/>
      <c r="KFO95" s="1"/>
      <c r="KFP95" s="1"/>
      <c r="KFQ95" s="1"/>
      <c r="KFR95" s="1"/>
      <c r="KFS95" s="1"/>
      <c r="KFT95" s="1"/>
      <c r="KFU95" s="1"/>
      <c r="KFV95" s="1"/>
      <c r="KFW95" s="1"/>
      <c r="KFX95" s="1"/>
      <c r="KFY95" s="1"/>
      <c r="KFZ95" s="1"/>
      <c r="KGA95" s="1"/>
      <c r="KGB95" s="1"/>
      <c r="KGC95" s="1"/>
      <c r="KGD95" s="1"/>
      <c r="KGE95" s="1"/>
      <c r="KGF95" s="1"/>
      <c r="KGG95" s="1"/>
      <c r="KGH95" s="1"/>
      <c r="KGI95" s="1"/>
      <c r="KGJ95" s="1"/>
      <c r="KGK95" s="1"/>
      <c r="KGL95" s="1"/>
      <c r="KGM95" s="1"/>
      <c r="KGN95" s="1"/>
      <c r="KGO95" s="1"/>
      <c r="KGP95" s="1"/>
      <c r="KGQ95" s="1"/>
      <c r="KGR95" s="1"/>
      <c r="KGS95" s="1"/>
      <c r="KGT95" s="1"/>
      <c r="KGU95" s="1"/>
      <c r="KGV95" s="1"/>
      <c r="KGW95" s="1"/>
      <c r="KGX95" s="1"/>
      <c r="KGY95" s="1"/>
      <c r="KGZ95" s="1"/>
      <c r="KHA95" s="1"/>
      <c r="KHB95" s="1"/>
      <c r="KHC95" s="1"/>
      <c r="KHD95" s="1"/>
      <c r="KHE95" s="1"/>
      <c r="KHF95" s="1"/>
      <c r="KHG95" s="1"/>
      <c r="KHH95" s="1"/>
      <c r="KHI95" s="1"/>
      <c r="KHJ95" s="1"/>
      <c r="KHK95" s="1"/>
      <c r="KHL95" s="1"/>
      <c r="KHM95" s="1"/>
      <c r="KHN95" s="1"/>
      <c r="KHO95" s="1"/>
      <c r="KHP95" s="1"/>
      <c r="KHQ95" s="1"/>
      <c r="KHR95" s="1"/>
      <c r="KHS95" s="1"/>
      <c r="KHT95" s="1"/>
      <c r="KHU95" s="1"/>
      <c r="KHV95" s="1"/>
      <c r="KHW95" s="1"/>
      <c r="KHX95" s="1"/>
      <c r="KHY95" s="1"/>
      <c r="KHZ95" s="1"/>
      <c r="KIA95" s="1"/>
      <c r="KIB95" s="1"/>
      <c r="KIC95" s="1"/>
      <c r="KID95" s="1"/>
      <c r="KIE95" s="1"/>
      <c r="KIF95" s="1"/>
      <c r="KIG95" s="1"/>
      <c r="KIH95" s="1"/>
      <c r="KII95" s="1"/>
      <c r="KIJ95" s="1"/>
      <c r="KIK95" s="1"/>
      <c r="KIL95" s="1"/>
      <c r="KIM95" s="1"/>
      <c r="KIN95" s="1"/>
      <c r="KIO95" s="1"/>
      <c r="KIP95" s="1"/>
      <c r="KIQ95" s="1"/>
      <c r="KIR95" s="1"/>
      <c r="KIS95" s="1"/>
      <c r="KIT95" s="1"/>
      <c r="KIU95" s="1"/>
      <c r="KIV95" s="1"/>
      <c r="KIW95" s="1"/>
      <c r="KIX95" s="1"/>
      <c r="KIY95" s="1"/>
      <c r="KIZ95" s="1"/>
      <c r="KJA95" s="1"/>
      <c r="KJB95" s="1"/>
      <c r="KJC95" s="1"/>
      <c r="KJD95" s="1"/>
      <c r="KJE95" s="1"/>
      <c r="KJF95" s="1"/>
      <c r="KJG95" s="1"/>
      <c r="KJH95" s="1"/>
      <c r="KJI95" s="1"/>
      <c r="KJJ95" s="1"/>
      <c r="KJK95" s="1"/>
      <c r="KJL95" s="1"/>
      <c r="KJM95" s="1"/>
      <c r="KJN95" s="1"/>
      <c r="KJO95" s="1"/>
      <c r="KJP95" s="1"/>
      <c r="KJQ95" s="1"/>
      <c r="KJR95" s="1"/>
      <c r="KJS95" s="1"/>
      <c r="KJT95" s="1"/>
      <c r="KJU95" s="1"/>
      <c r="KJV95" s="1"/>
      <c r="KJW95" s="1"/>
      <c r="KJX95" s="1"/>
      <c r="KJY95" s="1"/>
      <c r="KJZ95" s="1"/>
      <c r="KKA95" s="1"/>
      <c r="KKB95" s="1"/>
      <c r="KKC95" s="1"/>
      <c r="KKD95" s="1"/>
      <c r="KKE95" s="1"/>
      <c r="KKF95" s="1"/>
      <c r="KKG95" s="1"/>
      <c r="KKH95" s="1"/>
      <c r="KKI95" s="1"/>
      <c r="KKJ95" s="1"/>
      <c r="KKK95" s="1"/>
      <c r="KKL95" s="1"/>
      <c r="KKM95" s="1"/>
      <c r="KKN95" s="1"/>
      <c r="KKO95" s="1"/>
      <c r="KKP95" s="1"/>
      <c r="KKQ95" s="1"/>
      <c r="KKR95" s="1"/>
      <c r="KKS95" s="1"/>
      <c r="KKT95" s="1"/>
      <c r="KKU95" s="1"/>
      <c r="KKV95" s="1"/>
      <c r="KKW95" s="1"/>
      <c r="KKX95" s="1"/>
      <c r="KKY95" s="1"/>
      <c r="KKZ95" s="1"/>
      <c r="KLA95" s="1"/>
      <c r="KLB95" s="1"/>
      <c r="KLC95" s="1"/>
      <c r="KLD95" s="1"/>
      <c r="KLE95" s="1"/>
      <c r="KLF95" s="1"/>
      <c r="KLG95" s="1"/>
      <c r="KLH95" s="1"/>
      <c r="KLI95" s="1"/>
      <c r="KLJ95" s="1"/>
      <c r="KLK95" s="1"/>
      <c r="KLL95" s="1"/>
      <c r="KLM95" s="1"/>
      <c r="KLN95" s="1"/>
      <c r="KLO95" s="1"/>
      <c r="KLP95" s="1"/>
      <c r="KLQ95" s="1"/>
      <c r="KLR95" s="1"/>
      <c r="KLS95" s="1"/>
      <c r="KLT95" s="1"/>
      <c r="KLU95" s="1"/>
      <c r="KLV95" s="1"/>
      <c r="KLW95" s="1"/>
      <c r="KLX95" s="1"/>
      <c r="KLY95" s="1"/>
      <c r="KLZ95" s="1"/>
      <c r="KMA95" s="1"/>
      <c r="KMB95" s="1"/>
      <c r="KMC95" s="1"/>
      <c r="KMD95" s="1"/>
      <c r="KME95" s="1"/>
      <c r="KMF95" s="1"/>
      <c r="KMG95" s="1"/>
      <c r="KMH95" s="1"/>
      <c r="KMI95" s="1"/>
      <c r="KMJ95" s="1"/>
      <c r="KMK95" s="1"/>
      <c r="KML95" s="1"/>
      <c r="KMM95" s="1"/>
      <c r="KMN95" s="1"/>
      <c r="KMO95" s="1"/>
      <c r="KMP95" s="1"/>
      <c r="KMQ95" s="1"/>
      <c r="KMR95" s="1"/>
      <c r="KMS95" s="1"/>
      <c r="KMT95" s="1"/>
      <c r="KMU95" s="1"/>
      <c r="KMV95" s="1"/>
      <c r="KMW95" s="1"/>
      <c r="KMX95" s="1"/>
      <c r="KMY95" s="1"/>
      <c r="KMZ95" s="1"/>
      <c r="KNA95" s="1"/>
      <c r="KNB95" s="1"/>
      <c r="KNC95" s="1"/>
      <c r="KND95" s="1"/>
      <c r="KNE95" s="1"/>
      <c r="KNF95" s="1"/>
      <c r="KNG95" s="1"/>
      <c r="KNH95" s="1"/>
      <c r="KNI95" s="1"/>
      <c r="KNJ95" s="1"/>
      <c r="KNK95" s="1"/>
      <c r="KNL95" s="1"/>
      <c r="KNM95" s="1"/>
      <c r="KNN95" s="1"/>
      <c r="KNO95" s="1"/>
      <c r="KNP95" s="1"/>
      <c r="KNQ95" s="1"/>
      <c r="KNR95" s="1"/>
      <c r="KNS95" s="1"/>
      <c r="KNT95" s="1"/>
      <c r="KNU95" s="1"/>
      <c r="KNV95" s="1"/>
      <c r="KNW95" s="1"/>
      <c r="KNX95" s="1"/>
      <c r="KNY95" s="1"/>
      <c r="KNZ95" s="1"/>
      <c r="KOA95" s="1"/>
      <c r="KOB95" s="1"/>
      <c r="KOC95" s="1"/>
      <c r="KOD95" s="1"/>
      <c r="KOE95" s="1"/>
      <c r="KOF95" s="1"/>
      <c r="KOG95" s="1"/>
      <c r="KOH95" s="1"/>
      <c r="KOI95" s="1"/>
      <c r="KOJ95" s="1"/>
      <c r="KOK95" s="1"/>
      <c r="KOL95" s="1"/>
      <c r="KOM95" s="1"/>
      <c r="KON95" s="1"/>
      <c r="KOO95" s="1"/>
      <c r="KOP95" s="1"/>
      <c r="KOQ95" s="1"/>
      <c r="KOR95" s="1"/>
      <c r="KOS95" s="1"/>
      <c r="KOT95" s="1"/>
      <c r="KOU95" s="1"/>
      <c r="KOV95" s="1"/>
      <c r="KOW95" s="1"/>
      <c r="KOX95" s="1"/>
      <c r="KOY95" s="1"/>
      <c r="KOZ95" s="1"/>
      <c r="KPA95" s="1"/>
      <c r="KPB95" s="1"/>
      <c r="KPC95" s="1"/>
      <c r="KPD95" s="1"/>
      <c r="KPE95" s="1"/>
      <c r="KPF95" s="1"/>
      <c r="KPG95" s="1"/>
      <c r="KPH95" s="1"/>
      <c r="KPI95" s="1"/>
      <c r="KPJ95" s="1"/>
      <c r="KPK95" s="1"/>
      <c r="KPL95" s="1"/>
      <c r="KPM95" s="1"/>
      <c r="KPN95" s="1"/>
      <c r="KPO95" s="1"/>
      <c r="KPP95" s="1"/>
      <c r="KPQ95" s="1"/>
      <c r="KPR95" s="1"/>
      <c r="KPS95" s="1"/>
      <c r="KPT95" s="1"/>
      <c r="KPU95" s="1"/>
      <c r="KPV95" s="1"/>
      <c r="KPW95" s="1"/>
      <c r="KPX95" s="1"/>
      <c r="KPY95" s="1"/>
      <c r="KPZ95" s="1"/>
      <c r="KQA95" s="1"/>
      <c r="KQB95" s="1"/>
      <c r="KQC95" s="1"/>
      <c r="KQD95" s="1"/>
      <c r="KQE95" s="1"/>
      <c r="KQF95" s="1"/>
      <c r="KQG95" s="1"/>
      <c r="KQH95" s="1"/>
      <c r="KQI95" s="1"/>
      <c r="KQJ95" s="1"/>
      <c r="KQK95" s="1"/>
      <c r="KQL95" s="1"/>
      <c r="KQM95" s="1"/>
      <c r="KQN95" s="1"/>
      <c r="KQO95" s="1"/>
      <c r="KQP95" s="1"/>
      <c r="KQQ95" s="1"/>
      <c r="KQR95" s="1"/>
      <c r="KQS95" s="1"/>
      <c r="KQT95" s="1"/>
      <c r="KQU95" s="1"/>
      <c r="KQV95" s="1"/>
      <c r="KQW95" s="1"/>
      <c r="KQX95" s="1"/>
      <c r="KQY95" s="1"/>
      <c r="KQZ95" s="1"/>
      <c r="KRA95" s="1"/>
      <c r="KRB95" s="1"/>
      <c r="KRC95" s="1"/>
      <c r="KRD95" s="1"/>
      <c r="KRE95" s="1"/>
      <c r="KRF95" s="1"/>
      <c r="KRG95" s="1"/>
      <c r="KRH95" s="1"/>
      <c r="KRI95" s="1"/>
      <c r="KRJ95" s="1"/>
      <c r="KRK95" s="1"/>
      <c r="KRL95" s="1"/>
      <c r="KRM95" s="1"/>
      <c r="KRN95" s="1"/>
      <c r="KRO95" s="1"/>
      <c r="KRP95" s="1"/>
      <c r="KRQ95" s="1"/>
      <c r="KRR95" s="1"/>
      <c r="KRS95" s="1"/>
      <c r="KRT95" s="1"/>
      <c r="KRU95" s="1"/>
      <c r="KRV95" s="1"/>
      <c r="KRW95" s="1"/>
      <c r="KRX95" s="1"/>
      <c r="KRY95" s="1"/>
      <c r="KRZ95" s="1"/>
      <c r="KSA95" s="1"/>
      <c r="KSB95" s="1"/>
      <c r="KSC95" s="1"/>
      <c r="KSD95" s="1"/>
      <c r="KSE95" s="1"/>
      <c r="KSF95" s="1"/>
      <c r="KSG95" s="1"/>
      <c r="KSH95" s="1"/>
      <c r="KSI95" s="1"/>
      <c r="KSJ95" s="1"/>
      <c r="KSK95" s="1"/>
      <c r="KSL95" s="1"/>
      <c r="KSM95" s="1"/>
      <c r="KSN95" s="1"/>
      <c r="KSO95" s="1"/>
      <c r="KSP95" s="1"/>
      <c r="KSQ95" s="1"/>
      <c r="KSR95" s="1"/>
      <c r="KSS95" s="1"/>
      <c r="KST95" s="1"/>
      <c r="KSU95" s="1"/>
      <c r="KSV95" s="1"/>
      <c r="KSW95" s="1"/>
      <c r="KSX95" s="1"/>
      <c r="KSY95" s="1"/>
      <c r="KSZ95" s="1"/>
      <c r="KTA95" s="1"/>
      <c r="KTB95" s="1"/>
      <c r="KTC95" s="1"/>
      <c r="KTD95" s="1"/>
      <c r="KTE95" s="1"/>
      <c r="KTF95" s="1"/>
      <c r="KTG95" s="1"/>
      <c r="KTH95" s="1"/>
      <c r="KTI95" s="1"/>
      <c r="KTJ95" s="1"/>
      <c r="KTK95" s="1"/>
      <c r="KTL95" s="1"/>
      <c r="KTM95" s="1"/>
      <c r="KTN95" s="1"/>
      <c r="KTO95" s="1"/>
      <c r="KTP95" s="1"/>
      <c r="KTQ95" s="1"/>
      <c r="KTR95" s="1"/>
      <c r="KTS95" s="1"/>
      <c r="KTT95" s="1"/>
      <c r="KTU95" s="1"/>
      <c r="KTV95" s="1"/>
      <c r="KTW95" s="1"/>
      <c r="KTX95" s="1"/>
      <c r="KTY95" s="1"/>
      <c r="KTZ95" s="1"/>
      <c r="KUA95" s="1"/>
      <c r="KUB95" s="1"/>
      <c r="KUC95" s="1"/>
      <c r="KUD95" s="1"/>
      <c r="KUE95" s="1"/>
      <c r="KUF95" s="1"/>
      <c r="KUG95" s="1"/>
      <c r="KUH95" s="1"/>
      <c r="KUI95" s="1"/>
      <c r="KUJ95" s="1"/>
      <c r="KUK95" s="1"/>
      <c r="KUL95" s="1"/>
      <c r="KUM95" s="1"/>
      <c r="KUN95" s="1"/>
      <c r="KUO95" s="1"/>
      <c r="KUP95" s="1"/>
      <c r="KUQ95" s="1"/>
      <c r="KUR95" s="1"/>
      <c r="KUS95" s="1"/>
      <c r="KUT95" s="1"/>
      <c r="KUU95" s="1"/>
      <c r="KUV95" s="1"/>
      <c r="KUW95" s="1"/>
      <c r="KUX95" s="1"/>
      <c r="KUY95" s="1"/>
      <c r="KUZ95" s="1"/>
      <c r="KVA95" s="1"/>
      <c r="KVB95" s="1"/>
      <c r="KVC95" s="1"/>
      <c r="KVD95" s="1"/>
      <c r="KVE95" s="1"/>
      <c r="KVF95" s="1"/>
      <c r="KVG95" s="1"/>
      <c r="KVH95" s="1"/>
      <c r="KVI95" s="1"/>
      <c r="KVJ95" s="1"/>
      <c r="KVK95" s="1"/>
      <c r="KVL95" s="1"/>
      <c r="KVM95" s="1"/>
      <c r="KVN95" s="1"/>
      <c r="KVO95" s="1"/>
      <c r="KVP95" s="1"/>
      <c r="KVQ95" s="1"/>
      <c r="KVR95" s="1"/>
      <c r="KVS95" s="1"/>
      <c r="KVT95" s="1"/>
      <c r="KVU95" s="1"/>
      <c r="KVV95" s="1"/>
      <c r="KVW95" s="1"/>
      <c r="KVX95" s="1"/>
      <c r="KVY95" s="1"/>
      <c r="KVZ95" s="1"/>
      <c r="KWA95" s="1"/>
      <c r="KWB95" s="1"/>
      <c r="KWC95" s="1"/>
      <c r="KWD95" s="1"/>
      <c r="KWE95" s="1"/>
      <c r="KWF95" s="1"/>
      <c r="KWG95" s="1"/>
      <c r="KWH95" s="1"/>
      <c r="KWI95" s="1"/>
      <c r="KWJ95" s="1"/>
      <c r="KWK95" s="1"/>
      <c r="KWL95" s="1"/>
      <c r="KWM95" s="1"/>
      <c r="KWN95" s="1"/>
      <c r="KWO95" s="1"/>
      <c r="KWP95" s="1"/>
      <c r="KWQ95" s="1"/>
      <c r="KWR95" s="1"/>
      <c r="KWS95" s="1"/>
      <c r="KWT95" s="1"/>
      <c r="KWU95" s="1"/>
      <c r="KWV95" s="1"/>
      <c r="KWW95" s="1"/>
      <c r="KWX95" s="1"/>
      <c r="KWY95" s="1"/>
      <c r="KWZ95" s="1"/>
      <c r="KXA95" s="1"/>
      <c r="KXB95" s="1"/>
      <c r="KXC95" s="1"/>
      <c r="KXD95" s="1"/>
      <c r="KXE95" s="1"/>
      <c r="KXF95" s="1"/>
      <c r="KXG95" s="1"/>
      <c r="KXH95" s="1"/>
      <c r="KXI95" s="1"/>
      <c r="KXJ95" s="1"/>
      <c r="KXK95" s="1"/>
      <c r="KXL95" s="1"/>
      <c r="KXM95" s="1"/>
      <c r="KXN95" s="1"/>
      <c r="KXO95" s="1"/>
      <c r="KXP95" s="1"/>
      <c r="KXQ95" s="1"/>
      <c r="KXR95" s="1"/>
      <c r="KXS95" s="1"/>
      <c r="KXT95" s="1"/>
      <c r="KXU95" s="1"/>
      <c r="KXV95" s="1"/>
      <c r="KXW95" s="1"/>
      <c r="KXX95" s="1"/>
      <c r="KXY95" s="1"/>
      <c r="KXZ95" s="1"/>
      <c r="KYA95" s="1"/>
      <c r="KYB95" s="1"/>
      <c r="KYC95" s="1"/>
      <c r="KYD95" s="1"/>
      <c r="KYE95" s="1"/>
      <c r="KYF95" s="1"/>
      <c r="KYG95" s="1"/>
      <c r="KYH95" s="1"/>
      <c r="KYI95" s="1"/>
      <c r="KYJ95" s="1"/>
      <c r="KYK95" s="1"/>
      <c r="KYL95" s="1"/>
      <c r="KYM95" s="1"/>
      <c r="KYN95" s="1"/>
      <c r="KYO95" s="1"/>
      <c r="KYP95" s="1"/>
      <c r="KYQ95" s="1"/>
      <c r="KYR95" s="1"/>
      <c r="KYS95" s="1"/>
      <c r="KYT95" s="1"/>
      <c r="KYU95" s="1"/>
      <c r="KYV95" s="1"/>
      <c r="KYW95" s="1"/>
      <c r="KYX95" s="1"/>
      <c r="KYY95" s="1"/>
      <c r="KYZ95" s="1"/>
      <c r="KZA95" s="1"/>
      <c r="KZB95" s="1"/>
      <c r="KZC95" s="1"/>
      <c r="KZD95" s="1"/>
      <c r="KZE95" s="1"/>
      <c r="KZF95" s="1"/>
      <c r="KZG95" s="1"/>
      <c r="KZH95" s="1"/>
      <c r="KZI95" s="1"/>
      <c r="KZJ95" s="1"/>
      <c r="KZK95" s="1"/>
      <c r="KZL95" s="1"/>
      <c r="KZM95" s="1"/>
      <c r="KZN95" s="1"/>
      <c r="KZO95" s="1"/>
      <c r="KZP95" s="1"/>
      <c r="KZQ95" s="1"/>
      <c r="KZR95" s="1"/>
      <c r="KZS95" s="1"/>
      <c r="KZT95" s="1"/>
      <c r="KZU95" s="1"/>
      <c r="KZV95" s="1"/>
      <c r="KZW95" s="1"/>
      <c r="KZX95" s="1"/>
      <c r="KZY95" s="1"/>
      <c r="KZZ95" s="1"/>
      <c r="LAA95" s="1"/>
      <c r="LAB95" s="1"/>
      <c r="LAC95" s="1"/>
      <c r="LAD95" s="1"/>
      <c r="LAE95" s="1"/>
      <c r="LAF95" s="1"/>
      <c r="LAG95" s="1"/>
      <c r="LAH95" s="1"/>
      <c r="LAI95" s="1"/>
      <c r="LAJ95" s="1"/>
      <c r="LAK95" s="1"/>
      <c r="LAL95" s="1"/>
      <c r="LAM95" s="1"/>
      <c r="LAN95" s="1"/>
      <c r="LAO95" s="1"/>
      <c r="LAP95" s="1"/>
      <c r="LAQ95" s="1"/>
      <c r="LAR95" s="1"/>
      <c r="LAS95" s="1"/>
      <c r="LAT95" s="1"/>
      <c r="LAU95" s="1"/>
      <c r="LAV95" s="1"/>
      <c r="LAW95" s="1"/>
      <c r="LAX95" s="1"/>
      <c r="LAY95" s="1"/>
      <c r="LAZ95" s="1"/>
      <c r="LBA95" s="1"/>
      <c r="LBB95" s="1"/>
      <c r="LBC95" s="1"/>
      <c r="LBD95" s="1"/>
      <c r="LBE95" s="1"/>
      <c r="LBF95" s="1"/>
      <c r="LBG95" s="1"/>
      <c r="LBH95" s="1"/>
      <c r="LBI95" s="1"/>
      <c r="LBJ95" s="1"/>
      <c r="LBK95" s="1"/>
      <c r="LBL95" s="1"/>
      <c r="LBM95" s="1"/>
      <c r="LBN95" s="1"/>
      <c r="LBO95" s="1"/>
      <c r="LBP95" s="1"/>
      <c r="LBQ95" s="1"/>
      <c r="LBR95" s="1"/>
      <c r="LBS95" s="1"/>
      <c r="LBT95" s="1"/>
      <c r="LBU95" s="1"/>
      <c r="LBV95" s="1"/>
      <c r="LBW95" s="1"/>
      <c r="LBX95" s="1"/>
      <c r="LBY95" s="1"/>
      <c r="LBZ95" s="1"/>
      <c r="LCA95" s="1"/>
      <c r="LCB95" s="1"/>
      <c r="LCC95" s="1"/>
      <c r="LCD95" s="1"/>
      <c r="LCE95" s="1"/>
      <c r="LCF95" s="1"/>
      <c r="LCG95" s="1"/>
      <c r="LCH95" s="1"/>
      <c r="LCI95" s="1"/>
      <c r="LCJ95" s="1"/>
      <c r="LCK95" s="1"/>
      <c r="LCL95" s="1"/>
      <c r="LCM95" s="1"/>
      <c r="LCN95" s="1"/>
      <c r="LCO95" s="1"/>
      <c r="LCP95" s="1"/>
      <c r="LCQ95" s="1"/>
      <c r="LCR95" s="1"/>
      <c r="LCS95" s="1"/>
      <c r="LCT95" s="1"/>
      <c r="LCU95" s="1"/>
      <c r="LCV95" s="1"/>
      <c r="LCW95" s="1"/>
      <c r="LCX95" s="1"/>
      <c r="LCY95" s="1"/>
      <c r="LCZ95" s="1"/>
      <c r="LDA95" s="1"/>
      <c r="LDB95" s="1"/>
      <c r="LDC95" s="1"/>
      <c r="LDD95" s="1"/>
      <c r="LDE95" s="1"/>
      <c r="LDF95" s="1"/>
      <c r="LDG95" s="1"/>
      <c r="LDH95" s="1"/>
      <c r="LDI95" s="1"/>
      <c r="LDJ95" s="1"/>
      <c r="LDK95" s="1"/>
      <c r="LDL95" s="1"/>
      <c r="LDM95" s="1"/>
      <c r="LDN95" s="1"/>
      <c r="LDO95" s="1"/>
      <c r="LDP95" s="1"/>
      <c r="LDQ95" s="1"/>
      <c r="LDR95" s="1"/>
      <c r="LDS95" s="1"/>
      <c r="LDT95" s="1"/>
      <c r="LDU95" s="1"/>
      <c r="LDV95" s="1"/>
      <c r="LDW95" s="1"/>
      <c r="LDX95" s="1"/>
      <c r="LDY95" s="1"/>
      <c r="LDZ95" s="1"/>
      <c r="LEA95" s="1"/>
      <c r="LEB95" s="1"/>
      <c r="LEC95" s="1"/>
      <c r="LED95" s="1"/>
      <c r="LEE95" s="1"/>
      <c r="LEF95" s="1"/>
      <c r="LEG95" s="1"/>
      <c r="LEH95" s="1"/>
      <c r="LEI95" s="1"/>
      <c r="LEJ95" s="1"/>
      <c r="LEK95" s="1"/>
      <c r="LEL95" s="1"/>
      <c r="LEM95" s="1"/>
      <c r="LEN95" s="1"/>
      <c r="LEO95" s="1"/>
      <c r="LEP95" s="1"/>
      <c r="LEQ95" s="1"/>
      <c r="LER95" s="1"/>
      <c r="LES95" s="1"/>
      <c r="LET95" s="1"/>
      <c r="LEU95" s="1"/>
      <c r="LEV95" s="1"/>
      <c r="LEW95" s="1"/>
      <c r="LEX95" s="1"/>
      <c r="LEY95" s="1"/>
      <c r="LEZ95" s="1"/>
      <c r="LFA95" s="1"/>
      <c r="LFB95" s="1"/>
      <c r="LFC95" s="1"/>
      <c r="LFD95" s="1"/>
      <c r="LFE95" s="1"/>
      <c r="LFF95" s="1"/>
      <c r="LFG95" s="1"/>
      <c r="LFH95" s="1"/>
      <c r="LFI95" s="1"/>
      <c r="LFJ95" s="1"/>
      <c r="LFK95" s="1"/>
      <c r="LFL95" s="1"/>
      <c r="LFM95" s="1"/>
      <c r="LFN95" s="1"/>
      <c r="LFO95" s="1"/>
      <c r="LFP95" s="1"/>
      <c r="LFQ95" s="1"/>
      <c r="LFR95" s="1"/>
      <c r="LFS95" s="1"/>
      <c r="LFT95" s="1"/>
      <c r="LFU95" s="1"/>
      <c r="LFV95" s="1"/>
      <c r="LFW95" s="1"/>
      <c r="LFX95" s="1"/>
      <c r="LFY95" s="1"/>
      <c r="LFZ95" s="1"/>
      <c r="LGA95" s="1"/>
      <c r="LGB95" s="1"/>
      <c r="LGC95" s="1"/>
      <c r="LGD95" s="1"/>
      <c r="LGE95" s="1"/>
      <c r="LGF95" s="1"/>
      <c r="LGG95" s="1"/>
      <c r="LGH95" s="1"/>
      <c r="LGI95" s="1"/>
      <c r="LGJ95" s="1"/>
      <c r="LGK95" s="1"/>
      <c r="LGL95" s="1"/>
      <c r="LGM95" s="1"/>
      <c r="LGN95" s="1"/>
      <c r="LGO95" s="1"/>
      <c r="LGP95" s="1"/>
      <c r="LGQ95" s="1"/>
      <c r="LGR95" s="1"/>
      <c r="LGS95" s="1"/>
      <c r="LGT95" s="1"/>
      <c r="LGU95" s="1"/>
      <c r="LGV95" s="1"/>
      <c r="LGW95" s="1"/>
      <c r="LGX95" s="1"/>
      <c r="LGY95" s="1"/>
      <c r="LGZ95" s="1"/>
      <c r="LHA95" s="1"/>
      <c r="LHB95" s="1"/>
      <c r="LHC95" s="1"/>
      <c r="LHD95" s="1"/>
      <c r="LHE95" s="1"/>
      <c r="LHF95" s="1"/>
      <c r="LHG95" s="1"/>
      <c r="LHH95" s="1"/>
      <c r="LHI95" s="1"/>
      <c r="LHJ95" s="1"/>
      <c r="LHK95" s="1"/>
      <c r="LHL95" s="1"/>
      <c r="LHM95" s="1"/>
      <c r="LHN95" s="1"/>
      <c r="LHO95" s="1"/>
      <c r="LHP95" s="1"/>
      <c r="LHQ95" s="1"/>
      <c r="LHR95" s="1"/>
      <c r="LHS95" s="1"/>
      <c r="LHT95" s="1"/>
      <c r="LHU95" s="1"/>
      <c r="LHV95" s="1"/>
      <c r="LHW95" s="1"/>
      <c r="LHX95" s="1"/>
      <c r="LHY95" s="1"/>
      <c r="LHZ95" s="1"/>
      <c r="LIA95" s="1"/>
      <c r="LIB95" s="1"/>
      <c r="LIC95" s="1"/>
      <c r="LID95" s="1"/>
      <c r="LIE95" s="1"/>
      <c r="LIF95" s="1"/>
      <c r="LIG95" s="1"/>
      <c r="LIH95" s="1"/>
      <c r="LII95" s="1"/>
      <c r="LIJ95" s="1"/>
      <c r="LIK95" s="1"/>
      <c r="LIL95" s="1"/>
      <c r="LIM95" s="1"/>
      <c r="LIN95" s="1"/>
      <c r="LIO95" s="1"/>
      <c r="LIP95" s="1"/>
      <c r="LIQ95" s="1"/>
      <c r="LIR95" s="1"/>
      <c r="LIS95" s="1"/>
      <c r="LIT95" s="1"/>
      <c r="LIU95" s="1"/>
      <c r="LIV95" s="1"/>
      <c r="LIW95" s="1"/>
      <c r="LIX95" s="1"/>
      <c r="LIY95" s="1"/>
      <c r="LIZ95" s="1"/>
      <c r="LJA95" s="1"/>
      <c r="LJB95" s="1"/>
      <c r="LJC95" s="1"/>
      <c r="LJD95" s="1"/>
      <c r="LJE95" s="1"/>
      <c r="LJF95" s="1"/>
      <c r="LJG95" s="1"/>
      <c r="LJH95" s="1"/>
      <c r="LJI95" s="1"/>
      <c r="LJJ95" s="1"/>
      <c r="LJK95" s="1"/>
      <c r="LJL95" s="1"/>
      <c r="LJM95" s="1"/>
      <c r="LJN95" s="1"/>
      <c r="LJO95" s="1"/>
      <c r="LJP95" s="1"/>
      <c r="LJQ95" s="1"/>
      <c r="LJR95" s="1"/>
      <c r="LJS95" s="1"/>
      <c r="LJT95" s="1"/>
      <c r="LJU95" s="1"/>
      <c r="LJV95" s="1"/>
      <c r="LJW95" s="1"/>
      <c r="LJX95" s="1"/>
      <c r="LJY95" s="1"/>
      <c r="LJZ95" s="1"/>
      <c r="LKA95" s="1"/>
      <c r="LKB95" s="1"/>
      <c r="LKC95" s="1"/>
      <c r="LKD95" s="1"/>
      <c r="LKE95" s="1"/>
      <c r="LKF95" s="1"/>
      <c r="LKG95" s="1"/>
      <c r="LKH95" s="1"/>
      <c r="LKI95" s="1"/>
      <c r="LKJ95" s="1"/>
      <c r="LKK95" s="1"/>
      <c r="LKL95" s="1"/>
      <c r="LKM95" s="1"/>
      <c r="LKN95" s="1"/>
      <c r="LKO95" s="1"/>
      <c r="LKP95" s="1"/>
      <c r="LKQ95" s="1"/>
      <c r="LKR95" s="1"/>
      <c r="LKS95" s="1"/>
      <c r="LKT95" s="1"/>
      <c r="LKU95" s="1"/>
      <c r="LKV95" s="1"/>
      <c r="LKW95" s="1"/>
      <c r="LKX95" s="1"/>
      <c r="LKY95" s="1"/>
      <c r="LKZ95" s="1"/>
      <c r="LLA95" s="1"/>
      <c r="LLB95" s="1"/>
      <c r="LLC95" s="1"/>
      <c r="LLD95" s="1"/>
      <c r="LLE95" s="1"/>
      <c r="LLF95" s="1"/>
      <c r="LLG95" s="1"/>
      <c r="LLH95" s="1"/>
      <c r="LLI95" s="1"/>
      <c r="LLJ95" s="1"/>
      <c r="LLK95" s="1"/>
      <c r="LLL95" s="1"/>
      <c r="LLM95" s="1"/>
      <c r="LLN95" s="1"/>
      <c r="LLO95" s="1"/>
      <c r="LLP95" s="1"/>
      <c r="LLQ95" s="1"/>
      <c r="LLR95" s="1"/>
      <c r="LLS95" s="1"/>
      <c r="LLT95" s="1"/>
      <c r="LLU95" s="1"/>
      <c r="LLV95" s="1"/>
      <c r="LLW95" s="1"/>
      <c r="LLX95" s="1"/>
      <c r="LLY95" s="1"/>
      <c r="LLZ95" s="1"/>
      <c r="LMA95" s="1"/>
      <c r="LMB95" s="1"/>
      <c r="LMC95" s="1"/>
      <c r="LMD95" s="1"/>
      <c r="LME95" s="1"/>
      <c r="LMF95" s="1"/>
      <c r="LMG95" s="1"/>
      <c r="LMH95" s="1"/>
      <c r="LMI95" s="1"/>
      <c r="LMJ95" s="1"/>
      <c r="LMK95" s="1"/>
      <c r="LML95" s="1"/>
      <c r="LMM95" s="1"/>
      <c r="LMN95" s="1"/>
      <c r="LMO95" s="1"/>
      <c r="LMP95" s="1"/>
      <c r="LMQ95" s="1"/>
      <c r="LMR95" s="1"/>
      <c r="LMS95" s="1"/>
      <c r="LMT95" s="1"/>
      <c r="LMU95" s="1"/>
      <c r="LMV95" s="1"/>
      <c r="LMW95" s="1"/>
      <c r="LMX95" s="1"/>
      <c r="LMY95" s="1"/>
      <c r="LMZ95" s="1"/>
      <c r="LNA95" s="1"/>
      <c r="LNB95" s="1"/>
      <c r="LNC95" s="1"/>
      <c r="LND95" s="1"/>
      <c r="LNE95" s="1"/>
      <c r="LNF95" s="1"/>
      <c r="LNG95" s="1"/>
      <c r="LNH95" s="1"/>
      <c r="LNI95" s="1"/>
      <c r="LNJ95" s="1"/>
      <c r="LNK95" s="1"/>
      <c r="LNL95" s="1"/>
      <c r="LNM95" s="1"/>
      <c r="LNN95" s="1"/>
      <c r="LNO95" s="1"/>
      <c r="LNP95" s="1"/>
      <c r="LNQ95" s="1"/>
      <c r="LNR95" s="1"/>
      <c r="LNS95" s="1"/>
      <c r="LNT95" s="1"/>
      <c r="LNU95" s="1"/>
      <c r="LNV95" s="1"/>
      <c r="LNW95" s="1"/>
      <c r="LNX95" s="1"/>
      <c r="LNY95" s="1"/>
      <c r="LNZ95" s="1"/>
      <c r="LOA95" s="1"/>
      <c r="LOB95" s="1"/>
      <c r="LOC95" s="1"/>
      <c r="LOD95" s="1"/>
      <c r="LOE95" s="1"/>
      <c r="LOF95" s="1"/>
      <c r="LOG95" s="1"/>
      <c r="LOH95" s="1"/>
      <c r="LOI95" s="1"/>
      <c r="LOJ95" s="1"/>
      <c r="LOK95" s="1"/>
      <c r="LOL95" s="1"/>
      <c r="LOM95" s="1"/>
      <c r="LON95" s="1"/>
      <c r="LOO95" s="1"/>
      <c r="LOP95" s="1"/>
      <c r="LOQ95" s="1"/>
      <c r="LOR95" s="1"/>
      <c r="LOS95" s="1"/>
      <c r="LOT95" s="1"/>
      <c r="LOU95" s="1"/>
      <c r="LOV95" s="1"/>
      <c r="LOW95" s="1"/>
      <c r="LOX95" s="1"/>
      <c r="LOY95" s="1"/>
      <c r="LOZ95" s="1"/>
      <c r="LPA95" s="1"/>
      <c r="LPB95" s="1"/>
      <c r="LPC95" s="1"/>
      <c r="LPD95" s="1"/>
      <c r="LPE95" s="1"/>
      <c r="LPF95" s="1"/>
      <c r="LPG95" s="1"/>
      <c r="LPH95" s="1"/>
      <c r="LPI95" s="1"/>
      <c r="LPJ95" s="1"/>
      <c r="LPK95" s="1"/>
      <c r="LPL95" s="1"/>
      <c r="LPM95" s="1"/>
      <c r="LPN95" s="1"/>
      <c r="LPO95" s="1"/>
      <c r="LPP95" s="1"/>
      <c r="LPQ95" s="1"/>
      <c r="LPR95" s="1"/>
      <c r="LPS95" s="1"/>
      <c r="LPT95" s="1"/>
      <c r="LPU95" s="1"/>
      <c r="LPV95" s="1"/>
      <c r="LPW95" s="1"/>
      <c r="LPX95" s="1"/>
      <c r="LPY95" s="1"/>
      <c r="LPZ95" s="1"/>
      <c r="LQA95" s="1"/>
      <c r="LQB95" s="1"/>
      <c r="LQC95" s="1"/>
      <c r="LQD95" s="1"/>
      <c r="LQE95" s="1"/>
      <c r="LQF95" s="1"/>
      <c r="LQG95" s="1"/>
      <c r="LQH95" s="1"/>
      <c r="LQI95" s="1"/>
      <c r="LQJ95" s="1"/>
      <c r="LQK95" s="1"/>
      <c r="LQL95" s="1"/>
      <c r="LQM95" s="1"/>
      <c r="LQN95" s="1"/>
      <c r="LQO95" s="1"/>
      <c r="LQP95" s="1"/>
      <c r="LQQ95" s="1"/>
      <c r="LQR95" s="1"/>
      <c r="LQS95" s="1"/>
      <c r="LQT95" s="1"/>
      <c r="LQU95" s="1"/>
      <c r="LQV95" s="1"/>
      <c r="LQW95" s="1"/>
      <c r="LQX95" s="1"/>
      <c r="LQY95" s="1"/>
      <c r="LQZ95" s="1"/>
      <c r="LRA95" s="1"/>
      <c r="LRB95" s="1"/>
      <c r="LRC95" s="1"/>
      <c r="LRD95" s="1"/>
      <c r="LRE95" s="1"/>
      <c r="LRF95" s="1"/>
      <c r="LRG95" s="1"/>
      <c r="LRH95" s="1"/>
      <c r="LRI95" s="1"/>
      <c r="LRJ95" s="1"/>
      <c r="LRK95" s="1"/>
      <c r="LRL95" s="1"/>
      <c r="LRM95" s="1"/>
      <c r="LRN95" s="1"/>
      <c r="LRO95" s="1"/>
      <c r="LRP95" s="1"/>
      <c r="LRQ95" s="1"/>
      <c r="LRR95" s="1"/>
      <c r="LRS95" s="1"/>
      <c r="LRT95" s="1"/>
      <c r="LRU95" s="1"/>
      <c r="LRV95" s="1"/>
      <c r="LRW95" s="1"/>
      <c r="LRX95" s="1"/>
      <c r="LRY95" s="1"/>
      <c r="LRZ95" s="1"/>
      <c r="LSA95" s="1"/>
      <c r="LSB95" s="1"/>
      <c r="LSC95" s="1"/>
      <c r="LSD95" s="1"/>
      <c r="LSE95" s="1"/>
      <c r="LSF95" s="1"/>
      <c r="LSG95" s="1"/>
      <c r="LSH95" s="1"/>
      <c r="LSI95" s="1"/>
      <c r="LSJ95" s="1"/>
      <c r="LSK95" s="1"/>
      <c r="LSL95" s="1"/>
      <c r="LSM95" s="1"/>
      <c r="LSN95" s="1"/>
      <c r="LSO95" s="1"/>
      <c r="LSP95" s="1"/>
      <c r="LSQ95" s="1"/>
      <c r="LSR95" s="1"/>
      <c r="LSS95" s="1"/>
      <c r="LST95" s="1"/>
      <c r="LSU95" s="1"/>
      <c r="LSV95" s="1"/>
      <c r="LSW95" s="1"/>
      <c r="LSX95" s="1"/>
      <c r="LSY95" s="1"/>
      <c r="LSZ95" s="1"/>
      <c r="LTA95" s="1"/>
      <c r="LTB95" s="1"/>
      <c r="LTC95" s="1"/>
      <c r="LTD95" s="1"/>
      <c r="LTE95" s="1"/>
      <c r="LTF95" s="1"/>
      <c r="LTG95" s="1"/>
      <c r="LTH95" s="1"/>
      <c r="LTI95" s="1"/>
      <c r="LTJ95" s="1"/>
      <c r="LTK95" s="1"/>
      <c r="LTL95" s="1"/>
      <c r="LTM95" s="1"/>
      <c r="LTN95" s="1"/>
      <c r="LTO95" s="1"/>
      <c r="LTP95" s="1"/>
      <c r="LTQ95" s="1"/>
      <c r="LTR95" s="1"/>
      <c r="LTS95" s="1"/>
      <c r="LTT95" s="1"/>
      <c r="LTU95" s="1"/>
      <c r="LTV95" s="1"/>
      <c r="LTW95" s="1"/>
      <c r="LTX95" s="1"/>
      <c r="LTY95" s="1"/>
      <c r="LTZ95" s="1"/>
      <c r="LUA95" s="1"/>
      <c r="LUB95" s="1"/>
      <c r="LUC95" s="1"/>
      <c r="LUD95" s="1"/>
      <c r="LUE95" s="1"/>
      <c r="LUF95" s="1"/>
      <c r="LUG95" s="1"/>
      <c r="LUH95" s="1"/>
      <c r="LUI95" s="1"/>
      <c r="LUJ95" s="1"/>
      <c r="LUK95" s="1"/>
      <c r="LUL95" s="1"/>
      <c r="LUM95" s="1"/>
      <c r="LUN95" s="1"/>
      <c r="LUO95" s="1"/>
      <c r="LUP95" s="1"/>
      <c r="LUQ95" s="1"/>
      <c r="LUR95" s="1"/>
      <c r="LUS95" s="1"/>
      <c r="LUT95" s="1"/>
      <c r="LUU95" s="1"/>
      <c r="LUV95" s="1"/>
      <c r="LUW95" s="1"/>
      <c r="LUX95" s="1"/>
      <c r="LUY95" s="1"/>
      <c r="LUZ95" s="1"/>
      <c r="LVA95" s="1"/>
      <c r="LVB95" s="1"/>
      <c r="LVC95" s="1"/>
      <c r="LVD95" s="1"/>
      <c r="LVE95" s="1"/>
      <c r="LVF95" s="1"/>
      <c r="LVG95" s="1"/>
      <c r="LVH95" s="1"/>
      <c r="LVI95" s="1"/>
      <c r="LVJ95" s="1"/>
      <c r="LVK95" s="1"/>
      <c r="LVL95" s="1"/>
      <c r="LVM95" s="1"/>
      <c r="LVN95" s="1"/>
      <c r="LVO95" s="1"/>
      <c r="LVP95" s="1"/>
      <c r="LVQ95" s="1"/>
      <c r="LVR95" s="1"/>
      <c r="LVS95" s="1"/>
      <c r="LVT95" s="1"/>
      <c r="LVU95" s="1"/>
      <c r="LVV95" s="1"/>
      <c r="LVW95" s="1"/>
      <c r="LVX95" s="1"/>
      <c r="LVY95" s="1"/>
      <c r="LVZ95" s="1"/>
      <c r="LWA95" s="1"/>
      <c r="LWB95" s="1"/>
      <c r="LWC95" s="1"/>
      <c r="LWD95" s="1"/>
      <c r="LWE95" s="1"/>
      <c r="LWF95" s="1"/>
      <c r="LWG95" s="1"/>
      <c r="LWH95" s="1"/>
      <c r="LWI95" s="1"/>
      <c r="LWJ95" s="1"/>
      <c r="LWK95" s="1"/>
      <c r="LWL95" s="1"/>
      <c r="LWM95" s="1"/>
      <c r="LWN95" s="1"/>
      <c r="LWO95" s="1"/>
      <c r="LWP95" s="1"/>
      <c r="LWQ95" s="1"/>
      <c r="LWR95" s="1"/>
      <c r="LWS95" s="1"/>
      <c r="LWT95" s="1"/>
      <c r="LWU95" s="1"/>
      <c r="LWV95" s="1"/>
      <c r="LWW95" s="1"/>
      <c r="LWX95" s="1"/>
      <c r="LWY95" s="1"/>
      <c r="LWZ95" s="1"/>
      <c r="LXA95" s="1"/>
      <c r="LXB95" s="1"/>
      <c r="LXC95" s="1"/>
      <c r="LXD95" s="1"/>
      <c r="LXE95" s="1"/>
      <c r="LXF95" s="1"/>
      <c r="LXG95" s="1"/>
      <c r="LXH95" s="1"/>
      <c r="LXI95" s="1"/>
      <c r="LXJ95" s="1"/>
      <c r="LXK95" s="1"/>
      <c r="LXL95" s="1"/>
      <c r="LXM95" s="1"/>
      <c r="LXN95" s="1"/>
      <c r="LXO95" s="1"/>
      <c r="LXP95" s="1"/>
      <c r="LXQ95" s="1"/>
      <c r="LXR95" s="1"/>
      <c r="LXS95" s="1"/>
      <c r="LXT95" s="1"/>
      <c r="LXU95" s="1"/>
      <c r="LXV95" s="1"/>
      <c r="LXW95" s="1"/>
      <c r="LXX95" s="1"/>
      <c r="LXY95" s="1"/>
      <c r="LXZ95" s="1"/>
      <c r="LYA95" s="1"/>
      <c r="LYB95" s="1"/>
      <c r="LYC95" s="1"/>
      <c r="LYD95" s="1"/>
      <c r="LYE95" s="1"/>
      <c r="LYF95" s="1"/>
      <c r="LYG95" s="1"/>
      <c r="LYH95" s="1"/>
      <c r="LYI95" s="1"/>
      <c r="LYJ95" s="1"/>
      <c r="LYK95" s="1"/>
      <c r="LYL95" s="1"/>
      <c r="LYM95" s="1"/>
      <c r="LYN95" s="1"/>
      <c r="LYO95" s="1"/>
      <c r="LYP95" s="1"/>
      <c r="LYQ95" s="1"/>
      <c r="LYR95" s="1"/>
      <c r="LYS95" s="1"/>
      <c r="LYT95" s="1"/>
      <c r="LYU95" s="1"/>
      <c r="LYV95" s="1"/>
      <c r="LYW95" s="1"/>
      <c r="LYX95" s="1"/>
      <c r="LYY95" s="1"/>
      <c r="LYZ95" s="1"/>
      <c r="LZA95" s="1"/>
      <c r="LZB95" s="1"/>
      <c r="LZC95" s="1"/>
      <c r="LZD95" s="1"/>
      <c r="LZE95" s="1"/>
      <c r="LZF95" s="1"/>
      <c r="LZG95" s="1"/>
      <c r="LZH95" s="1"/>
      <c r="LZI95" s="1"/>
      <c r="LZJ95" s="1"/>
      <c r="LZK95" s="1"/>
      <c r="LZL95" s="1"/>
      <c r="LZM95" s="1"/>
      <c r="LZN95" s="1"/>
      <c r="LZO95" s="1"/>
      <c r="LZP95" s="1"/>
      <c r="LZQ95" s="1"/>
      <c r="LZR95" s="1"/>
      <c r="LZS95" s="1"/>
      <c r="LZT95" s="1"/>
      <c r="LZU95" s="1"/>
      <c r="LZV95" s="1"/>
      <c r="LZW95" s="1"/>
      <c r="LZX95" s="1"/>
      <c r="LZY95" s="1"/>
      <c r="LZZ95" s="1"/>
      <c r="MAA95" s="1"/>
      <c r="MAB95" s="1"/>
      <c r="MAC95" s="1"/>
      <c r="MAD95" s="1"/>
      <c r="MAE95" s="1"/>
      <c r="MAF95" s="1"/>
      <c r="MAG95" s="1"/>
      <c r="MAH95" s="1"/>
      <c r="MAI95" s="1"/>
      <c r="MAJ95" s="1"/>
      <c r="MAK95" s="1"/>
      <c r="MAL95" s="1"/>
      <c r="MAM95" s="1"/>
      <c r="MAN95" s="1"/>
      <c r="MAO95" s="1"/>
      <c r="MAP95" s="1"/>
      <c r="MAQ95" s="1"/>
      <c r="MAR95" s="1"/>
      <c r="MAS95" s="1"/>
      <c r="MAT95" s="1"/>
      <c r="MAU95" s="1"/>
      <c r="MAV95" s="1"/>
      <c r="MAW95" s="1"/>
      <c r="MAX95" s="1"/>
      <c r="MAY95" s="1"/>
      <c r="MAZ95" s="1"/>
      <c r="MBA95" s="1"/>
      <c r="MBB95" s="1"/>
      <c r="MBC95" s="1"/>
      <c r="MBD95" s="1"/>
      <c r="MBE95" s="1"/>
      <c r="MBF95" s="1"/>
      <c r="MBG95" s="1"/>
      <c r="MBH95" s="1"/>
      <c r="MBI95" s="1"/>
      <c r="MBJ95" s="1"/>
      <c r="MBK95" s="1"/>
      <c r="MBL95" s="1"/>
      <c r="MBM95" s="1"/>
      <c r="MBN95" s="1"/>
      <c r="MBO95" s="1"/>
      <c r="MBP95" s="1"/>
      <c r="MBQ95" s="1"/>
      <c r="MBR95" s="1"/>
      <c r="MBS95" s="1"/>
      <c r="MBT95" s="1"/>
      <c r="MBU95" s="1"/>
      <c r="MBV95" s="1"/>
      <c r="MBW95" s="1"/>
      <c r="MBX95" s="1"/>
      <c r="MBY95" s="1"/>
      <c r="MBZ95" s="1"/>
      <c r="MCA95" s="1"/>
      <c r="MCB95" s="1"/>
      <c r="MCC95" s="1"/>
      <c r="MCD95" s="1"/>
      <c r="MCE95" s="1"/>
      <c r="MCF95" s="1"/>
      <c r="MCG95" s="1"/>
      <c r="MCH95" s="1"/>
      <c r="MCI95" s="1"/>
      <c r="MCJ95" s="1"/>
      <c r="MCK95" s="1"/>
      <c r="MCL95" s="1"/>
      <c r="MCM95" s="1"/>
      <c r="MCN95" s="1"/>
      <c r="MCO95" s="1"/>
      <c r="MCP95" s="1"/>
      <c r="MCQ95" s="1"/>
      <c r="MCR95" s="1"/>
      <c r="MCS95" s="1"/>
      <c r="MCT95" s="1"/>
      <c r="MCU95" s="1"/>
      <c r="MCV95" s="1"/>
      <c r="MCW95" s="1"/>
      <c r="MCX95" s="1"/>
      <c r="MCY95" s="1"/>
      <c r="MCZ95" s="1"/>
      <c r="MDA95" s="1"/>
      <c r="MDB95" s="1"/>
      <c r="MDC95" s="1"/>
      <c r="MDD95" s="1"/>
      <c r="MDE95" s="1"/>
      <c r="MDF95" s="1"/>
      <c r="MDG95" s="1"/>
      <c r="MDH95" s="1"/>
      <c r="MDI95" s="1"/>
      <c r="MDJ95" s="1"/>
      <c r="MDK95" s="1"/>
      <c r="MDL95" s="1"/>
      <c r="MDM95" s="1"/>
      <c r="MDN95" s="1"/>
      <c r="MDO95" s="1"/>
      <c r="MDP95" s="1"/>
      <c r="MDQ95" s="1"/>
      <c r="MDR95" s="1"/>
      <c r="MDS95" s="1"/>
      <c r="MDT95" s="1"/>
      <c r="MDU95" s="1"/>
      <c r="MDV95" s="1"/>
      <c r="MDW95" s="1"/>
      <c r="MDX95" s="1"/>
      <c r="MDY95" s="1"/>
      <c r="MDZ95" s="1"/>
      <c r="MEA95" s="1"/>
      <c r="MEB95" s="1"/>
      <c r="MEC95" s="1"/>
      <c r="MED95" s="1"/>
      <c r="MEE95" s="1"/>
      <c r="MEF95" s="1"/>
      <c r="MEG95" s="1"/>
      <c r="MEH95" s="1"/>
      <c r="MEI95" s="1"/>
      <c r="MEJ95" s="1"/>
      <c r="MEK95" s="1"/>
      <c r="MEL95" s="1"/>
      <c r="MEM95" s="1"/>
      <c r="MEN95" s="1"/>
      <c r="MEO95" s="1"/>
      <c r="MEP95" s="1"/>
      <c r="MEQ95" s="1"/>
      <c r="MER95" s="1"/>
      <c r="MES95" s="1"/>
      <c r="MET95" s="1"/>
      <c r="MEU95" s="1"/>
      <c r="MEV95" s="1"/>
      <c r="MEW95" s="1"/>
      <c r="MEX95" s="1"/>
      <c r="MEY95" s="1"/>
      <c r="MEZ95" s="1"/>
      <c r="MFA95" s="1"/>
      <c r="MFB95" s="1"/>
      <c r="MFC95" s="1"/>
      <c r="MFD95" s="1"/>
      <c r="MFE95" s="1"/>
      <c r="MFF95" s="1"/>
      <c r="MFG95" s="1"/>
      <c r="MFH95" s="1"/>
      <c r="MFI95" s="1"/>
      <c r="MFJ95" s="1"/>
      <c r="MFK95" s="1"/>
      <c r="MFL95" s="1"/>
      <c r="MFM95" s="1"/>
      <c r="MFN95" s="1"/>
      <c r="MFO95" s="1"/>
      <c r="MFP95" s="1"/>
      <c r="MFQ95" s="1"/>
      <c r="MFR95" s="1"/>
      <c r="MFS95" s="1"/>
      <c r="MFT95" s="1"/>
      <c r="MFU95" s="1"/>
      <c r="MFV95" s="1"/>
      <c r="MFW95" s="1"/>
      <c r="MFX95" s="1"/>
      <c r="MFY95" s="1"/>
      <c r="MFZ95" s="1"/>
      <c r="MGA95" s="1"/>
      <c r="MGB95" s="1"/>
      <c r="MGC95" s="1"/>
      <c r="MGD95" s="1"/>
      <c r="MGE95" s="1"/>
      <c r="MGF95" s="1"/>
      <c r="MGG95" s="1"/>
      <c r="MGH95" s="1"/>
      <c r="MGI95" s="1"/>
      <c r="MGJ95" s="1"/>
      <c r="MGK95" s="1"/>
      <c r="MGL95" s="1"/>
      <c r="MGM95" s="1"/>
      <c r="MGN95" s="1"/>
      <c r="MGO95" s="1"/>
      <c r="MGP95" s="1"/>
      <c r="MGQ95" s="1"/>
      <c r="MGR95" s="1"/>
      <c r="MGS95" s="1"/>
      <c r="MGT95" s="1"/>
      <c r="MGU95" s="1"/>
      <c r="MGV95" s="1"/>
      <c r="MGW95" s="1"/>
      <c r="MGX95" s="1"/>
      <c r="MGY95" s="1"/>
      <c r="MGZ95" s="1"/>
      <c r="MHA95" s="1"/>
      <c r="MHB95" s="1"/>
      <c r="MHC95" s="1"/>
      <c r="MHD95" s="1"/>
      <c r="MHE95" s="1"/>
      <c r="MHF95" s="1"/>
      <c r="MHG95" s="1"/>
      <c r="MHH95" s="1"/>
      <c r="MHI95" s="1"/>
      <c r="MHJ95" s="1"/>
      <c r="MHK95" s="1"/>
      <c r="MHL95" s="1"/>
      <c r="MHM95" s="1"/>
      <c r="MHN95" s="1"/>
      <c r="MHO95" s="1"/>
      <c r="MHP95" s="1"/>
      <c r="MHQ95" s="1"/>
      <c r="MHR95" s="1"/>
      <c r="MHS95" s="1"/>
      <c r="MHT95" s="1"/>
      <c r="MHU95" s="1"/>
      <c r="MHV95" s="1"/>
      <c r="MHW95" s="1"/>
      <c r="MHX95" s="1"/>
      <c r="MHY95" s="1"/>
      <c r="MHZ95" s="1"/>
      <c r="MIA95" s="1"/>
      <c r="MIB95" s="1"/>
      <c r="MIC95" s="1"/>
      <c r="MID95" s="1"/>
      <c r="MIE95" s="1"/>
      <c r="MIF95" s="1"/>
      <c r="MIG95" s="1"/>
      <c r="MIH95" s="1"/>
      <c r="MII95" s="1"/>
      <c r="MIJ95" s="1"/>
      <c r="MIK95" s="1"/>
      <c r="MIL95" s="1"/>
      <c r="MIM95" s="1"/>
      <c r="MIN95" s="1"/>
      <c r="MIO95" s="1"/>
      <c r="MIP95" s="1"/>
      <c r="MIQ95" s="1"/>
      <c r="MIR95" s="1"/>
      <c r="MIS95" s="1"/>
      <c r="MIT95" s="1"/>
      <c r="MIU95" s="1"/>
      <c r="MIV95" s="1"/>
      <c r="MIW95" s="1"/>
      <c r="MIX95" s="1"/>
      <c r="MIY95" s="1"/>
      <c r="MIZ95" s="1"/>
      <c r="MJA95" s="1"/>
      <c r="MJB95" s="1"/>
      <c r="MJC95" s="1"/>
      <c r="MJD95" s="1"/>
      <c r="MJE95" s="1"/>
      <c r="MJF95" s="1"/>
      <c r="MJG95" s="1"/>
      <c r="MJH95" s="1"/>
      <c r="MJI95" s="1"/>
      <c r="MJJ95" s="1"/>
      <c r="MJK95" s="1"/>
      <c r="MJL95" s="1"/>
      <c r="MJM95" s="1"/>
      <c r="MJN95" s="1"/>
      <c r="MJO95" s="1"/>
      <c r="MJP95" s="1"/>
      <c r="MJQ95" s="1"/>
      <c r="MJR95" s="1"/>
      <c r="MJS95" s="1"/>
      <c r="MJT95" s="1"/>
      <c r="MJU95" s="1"/>
      <c r="MJV95" s="1"/>
      <c r="MJW95" s="1"/>
      <c r="MJX95" s="1"/>
      <c r="MJY95" s="1"/>
      <c r="MJZ95" s="1"/>
      <c r="MKA95" s="1"/>
      <c r="MKB95" s="1"/>
      <c r="MKC95" s="1"/>
      <c r="MKD95" s="1"/>
      <c r="MKE95" s="1"/>
      <c r="MKF95" s="1"/>
      <c r="MKG95" s="1"/>
      <c r="MKH95" s="1"/>
      <c r="MKI95" s="1"/>
      <c r="MKJ95" s="1"/>
      <c r="MKK95" s="1"/>
      <c r="MKL95" s="1"/>
      <c r="MKM95" s="1"/>
      <c r="MKN95" s="1"/>
      <c r="MKO95" s="1"/>
      <c r="MKP95" s="1"/>
      <c r="MKQ95" s="1"/>
      <c r="MKR95" s="1"/>
      <c r="MKS95" s="1"/>
      <c r="MKT95" s="1"/>
      <c r="MKU95" s="1"/>
      <c r="MKV95" s="1"/>
      <c r="MKW95" s="1"/>
      <c r="MKX95" s="1"/>
      <c r="MKY95" s="1"/>
      <c r="MKZ95" s="1"/>
      <c r="MLA95" s="1"/>
      <c r="MLB95" s="1"/>
      <c r="MLC95" s="1"/>
      <c r="MLD95" s="1"/>
      <c r="MLE95" s="1"/>
      <c r="MLF95" s="1"/>
      <c r="MLG95" s="1"/>
      <c r="MLH95" s="1"/>
      <c r="MLI95" s="1"/>
      <c r="MLJ95" s="1"/>
      <c r="MLK95" s="1"/>
      <c r="MLL95" s="1"/>
      <c r="MLM95" s="1"/>
      <c r="MLN95" s="1"/>
      <c r="MLO95" s="1"/>
      <c r="MLP95" s="1"/>
      <c r="MLQ95" s="1"/>
      <c r="MLR95" s="1"/>
      <c r="MLS95" s="1"/>
      <c r="MLT95" s="1"/>
      <c r="MLU95" s="1"/>
      <c r="MLV95" s="1"/>
      <c r="MLW95" s="1"/>
      <c r="MLX95" s="1"/>
      <c r="MLY95" s="1"/>
      <c r="MLZ95" s="1"/>
      <c r="MMA95" s="1"/>
      <c r="MMB95" s="1"/>
      <c r="MMC95" s="1"/>
      <c r="MMD95" s="1"/>
      <c r="MME95" s="1"/>
      <c r="MMF95" s="1"/>
      <c r="MMG95" s="1"/>
      <c r="MMH95" s="1"/>
      <c r="MMI95" s="1"/>
      <c r="MMJ95" s="1"/>
      <c r="MMK95" s="1"/>
      <c r="MML95" s="1"/>
      <c r="MMM95" s="1"/>
      <c r="MMN95" s="1"/>
      <c r="MMO95" s="1"/>
      <c r="MMP95" s="1"/>
      <c r="MMQ95" s="1"/>
      <c r="MMR95" s="1"/>
      <c r="MMS95" s="1"/>
      <c r="MMT95" s="1"/>
      <c r="MMU95" s="1"/>
      <c r="MMV95" s="1"/>
      <c r="MMW95" s="1"/>
      <c r="MMX95" s="1"/>
      <c r="MMY95" s="1"/>
      <c r="MMZ95" s="1"/>
      <c r="MNA95" s="1"/>
      <c r="MNB95" s="1"/>
      <c r="MNC95" s="1"/>
      <c r="MND95" s="1"/>
      <c r="MNE95" s="1"/>
      <c r="MNF95" s="1"/>
      <c r="MNG95" s="1"/>
      <c r="MNH95" s="1"/>
      <c r="MNI95" s="1"/>
      <c r="MNJ95" s="1"/>
      <c r="MNK95" s="1"/>
      <c r="MNL95" s="1"/>
      <c r="MNM95" s="1"/>
      <c r="MNN95" s="1"/>
      <c r="MNO95" s="1"/>
      <c r="MNP95" s="1"/>
      <c r="MNQ95" s="1"/>
      <c r="MNR95" s="1"/>
      <c r="MNS95" s="1"/>
      <c r="MNT95" s="1"/>
      <c r="MNU95" s="1"/>
      <c r="MNV95" s="1"/>
      <c r="MNW95" s="1"/>
      <c r="MNX95" s="1"/>
      <c r="MNY95" s="1"/>
      <c r="MNZ95" s="1"/>
      <c r="MOA95" s="1"/>
      <c r="MOB95" s="1"/>
      <c r="MOC95" s="1"/>
      <c r="MOD95" s="1"/>
      <c r="MOE95" s="1"/>
      <c r="MOF95" s="1"/>
      <c r="MOG95" s="1"/>
      <c r="MOH95" s="1"/>
      <c r="MOI95" s="1"/>
      <c r="MOJ95" s="1"/>
      <c r="MOK95" s="1"/>
      <c r="MOL95" s="1"/>
      <c r="MOM95" s="1"/>
      <c r="MON95" s="1"/>
      <c r="MOO95" s="1"/>
      <c r="MOP95" s="1"/>
      <c r="MOQ95" s="1"/>
      <c r="MOR95" s="1"/>
      <c r="MOS95" s="1"/>
      <c r="MOT95" s="1"/>
      <c r="MOU95" s="1"/>
      <c r="MOV95" s="1"/>
      <c r="MOW95" s="1"/>
      <c r="MOX95" s="1"/>
      <c r="MOY95" s="1"/>
      <c r="MOZ95" s="1"/>
      <c r="MPA95" s="1"/>
      <c r="MPB95" s="1"/>
      <c r="MPC95" s="1"/>
      <c r="MPD95" s="1"/>
      <c r="MPE95" s="1"/>
      <c r="MPF95" s="1"/>
      <c r="MPG95" s="1"/>
      <c r="MPH95" s="1"/>
      <c r="MPI95" s="1"/>
      <c r="MPJ95" s="1"/>
      <c r="MPK95" s="1"/>
      <c r="MPL95" s="1"/>
      <c r="MPM95" s="1"/>
      <c r="MPN95" s="1"/>
      <c r="MPO95" s="1"/>
      <c r="MPP95" s="1"/>
      <c r="MPQ95" s="1"/>
      <c r="MPR95" s="1"/>
      <c r="MPS95" s="1"/>
      <c r="MPT95" s="1"/>
      <c r="MPU95" s="1"/>
      <c r="MPV95" s="1"/>
      <c r="MPW95" s="1"/>
      <c r="MPX95" s="1"/>
      <c r="MPY95" s="1"/>
      <c r="MPZ95" s="1"/>
      <c r="MQA95" s="1"/>
      <c r="MQB95" s="1"/>
      <c r="MQC95" s="1"/>
      <c r="MQD95" s="1"/>
      <c r="MQE95" s="1"/>
      <c r="MQF95" s="1"/>
      <c r="MQG95" s="1"/>
      <c r="MQH95" s="1"/>
      <c r="MQI95" s="1"/>
      <c r="MQJ95" s="1"/>
      <c r="MQK95" s="1"/>
      <c r="MQL95" s="1"/>
      <c r="MQM95" s="1"/>
      <c r="MQN95" s="1"/>
      <c r="MQO95" s="1"/>
      <c r="MQP95" s="1"/>
      <c r="MQQ95" s="1"/>
      <c r="MQR95" s="1"/>
      <c r="MQS95" s="1"/>
      <c r="MQT95" s="1"/>
      <c r="MQU95" s="1"/>
      <c r="MQV95" s="1"/>
      <c r="MQW95" s="1"/>
      <c r="MQX95" s="1"/>
      <c r="MQY95" s="1"/>
      <c r="MQZ95" s="1"/>
      <c r="MRA95" s="1"/>
      <c r="MRB95" s="1"/>
      <c r="MRC95" s="1"/>
      <c r="MRD95" s="1"/>
      <c r="MRE95" s="1"/>
      <c r="MRF95" s="1"/>
      <c r="MRG95" s="1"/>
      <c r="MRH95" s="1"/>
      <c r="MRI95" s="1"/>
      <c r="MRJ95" s="1"/>
      <c r="MRK95" s="1"/>
      <c r="MRL95" s="1"/>
      <c r="MRM95" s="1"/>
      <c r="MRN95" s="1"/>
      <c r="MRO95" s="1"/>
      <c r="MRP95" s="1"/>
      <c r="MRQ95" s="1"/>
      <c r="MRR95" s="1"/>
      <c r="MRS95" s="1"/>
      <c r="MRT95" s="1"/>
      <c r="MRU95" s="1"/>
      <c r="MRV95" s="1"/>
      <c r="MRW95" s="1"/>
      <c r="MRX95" s="1"/>
      <c r="MRY95" s="1"/>
      <c r="MRZ95" s="1"/>
      <c r="MSA95" s="1"/>
      <c r="MSB95" s="1"/>
      <c r="MSC95" s="1"/>
      <c r="MSD95" s="1"/>
      <c r="MSE95" s="1"/>
      <c r="MSF95" s="1"/>
      <c r="MSG95" s="1"/>
      <c r="MSH95" s="1"/>
      <c r="MSI95" s="1"/>
      <c r="MSJ95" s="1"/>
      <c r="MSK95" s="1"/>
      <c r="MSL95" s="1"/>
      <c r="MSM95" s="1"/>
      <c r="MSN95" s="1"/>
      <c r="MSO95" s="1"/>
      <c r="MSP95" s="1"/>
      <c r="MSQ95" s="1"/>
      <c r="MSR95" s="1"/>
      <c r="MSS95" s="1"/>
      <c r="MST95" s="1"/>
      <c r="MSU95" s="1"/>
      <c r="MSV95" s="1"/>
      <c r="MSW95" s="1"/>
      <c r="MSX95" s="1"/>
      <c r="MSY95" s="1"/>
      <c r="MSZ95" s="1"/>
      <c r="MTA95" s="1"/>
      <c r="MTB95" s="1"/>
      <c r="MTC95" s="1"/>
      <c r="MTD95" s="1"/>
      <c r="MTE95" s="1"/>
      <c r="MTF95" s="1"/>
      <c r="MTG95" s="1"/>
      <c r="MTH95" s="1"/>
      <c r="MTI95" s="1"/>
      <c r="MTJ95" s="1"/>
      <c r="MTK95" s="1"/>
      <c r="MTL95" s="1"/>
      <c r="MTM95" s="1"/>
      <c r="MTN95" s="1"/>
      <c r="MTO95" s="1"/>
      <c r="MTP95" s="1"/>
      <c r="MTQ95" s="1"/>
      <c r="MTR95" s="1"/>
      <c r="MTS95" s="1"/>
      <c r="MTT95" s="1"/>
      <c r="MTU95" s="1"/>
      <c r="MTV95" s="1"/>
      <c r="MTW95" s="1"/>
      <c r="MTX95" s="1"/>
      <c r="MTY95" s="1"/>
      <c r="MTZ95" s="1"/>
      <c r="MUA95" s="1"/>
      <c r="MUB95" s="1"/>
      <c r="MUC95" s="1"/>
      <c r="MUD95" s="1"/>
      <c r="MUE95" s="1"/>
      <c r="MUF95" s="1"/>
      <c r="MUG95" s="1"/>
      <c r="MUH95" s="1"/>
      <c r="MUI95" s="1"/>
      <c r="MUJ95" s="1"/>
      <c r="MUK95" s="1"/>
      <c r="MUL95" s="1"/>
      <c r="MUM95" s="1"/>
      <c r="MUN95" s="1"/>
      <c r="MUO95" s="1"/>
      <c r="MUP95" s="1"/>
      <c r="MUQ95" s="1"/>
      <c r="MUR95" s="1"/>
      <c r="MUS95" s="1"/>
      <c r="MUT95" s="1"/>
      <c r="MUU95" s="1"/>
      <c r="MUV95" s="1"/>
      <c r="MUW95" s="1"/>
      <c r="MUX95" s="1"/>
      <c r="MUY95" s="1"/>
      <c r="MUZ95" s="1"/>
      <c r="MVA95" s="1"/>
      <c r="MVB95" s="1"/>
      <c r="MVC95" s="1"/>
      <c r="MVD95" s="1"/>
      <c r="MVE95" s="1"/>
      <c r="MVF95" s="1"/>
      <c r="MVG95" s="1"/>
      <c r="MVH95" s="1"/>
      <c r="MVI95" s="1"/>
      <c r="MVJ95" s="1"/>
      <c r="MVK95" s="1"/>
      <c r="MVL95" s="1"/>
      <c r="MVM95" s="1"/>
      <c r="MVN95" s="1"/>
      <c r="MVO95" s="1"/>
      <c r="MVP95" s="1"/>
      <c r="MVQ95" s="1"/>
      <c r="MVR95" s="1"/>
      <c r="MVS95" s="1"/>
      <c r="MVT95" s="1"/>
      <c r="MVU95" s="1"/>
      <c r="MVV95" s="1"/>
      <c r="MVW95" s="1"/>
      <c r="MVX95" s="1"/>
      <c r="MVY95" s="1"/>
      <c r="MVZ95" s="1"/>
      <c r="MWA95" s="1"/>
      <c r="MWB95" s="1"/>
      <c r="MWC95" s="1"/>
      <c r="MWD95" s="1"/>
      <c r="MWE95" s="1"/>
      <c r="MWF95" s="1"/>
      <c r="MWG95" s="1"/>
      <c r="MWH95" s="1"/>
      <c r="MWI95" s="1"/>
      <c r="MWJ95" s="1"/>
      <c r="MWK95" s="1"/>
      <c r="MWL95" s="1"/>
      <c r="MWM95" s="1"/>
      <c r="MWN95" s="1"/>
      <c r="MWO95" s="1"/>
      <c r="MWP95" s="1"/>
      <c r="MWQ95" s="1"/>
      <c r="MWR95" s="1"/>
      <c r="MWS95" s="1"/>
      <c r="MWT95" s="1"/>
      <c r="MWU95" s="1"/>
      <c r="MWV95" s="1"/>
      <c r="MWW95" s="1"/>
      <c r="MWX95" s="1"/>
      <c r="MWY95" s="1"/>
      <c r="MWZ95" s="1"/>
      <c r="MXA95" s="1"/>
      <c r="MXB95" s="1"/>
      <c r="MXC95" s="1"/>
      <c r="MXD95" s="1"/>
      <c r="MXE95" s="1"/>
      <c r="MXF95" s="1"/>
      <c r="MXG95" s="1"/>
      <c r="MXH95" s="1"/>
      <c r="MXI95" s="1"/>
      <c r="MXJ95" s="1"/>
      <c r="MXK95" s="1"/>
      <c r="MXL95" s="1"/>
      <c r="MXM95" s="1"/>
      <c r="MXN95" s="1"/>
      <c r="MXO95" s="1"/>
      <c r="MXP95" s="1"/>
      <c r="MXQ95" s="1"/>
      <c r="MXR95" s="1"/>
      <c r="MXS95" s="1"/>
      <c r="MXT95" s="1"/>
      <c r="MXU95" s="1"/>
      <c r="MXV95" s="1"/>
      <c r="MXW95" s="1"/>
      <c r="MXX95" s="1"/>
      <c r="MXY95" s="1"/>
      <c r="MXZ95" s="1"/>
      <c r="MYA95" s="1"/>
      <c r="MYB95" s="1"/>
      <c r="MYC95" s="1"/>
      <c r="MYD95" s="1"/>
      <c r="MYE95" s="1"/>
      <c r="MYF95" s="1"/>
      <c r="MYG95" s="1"/>
      <c r="MYH95" s="1"/>
      <c r="MYI95" s="1"/>
      <c r="MYJ95" s="1"/>
      <c r="MYK95" s="1"/>
      <c r="MYL95" s="1"/>
      <c r="MYM95" s="1"/>
      <c r="MYN95" s="1"/>
      <c r="MYO95" s="1"/>
      <c r="MYP95" s="1"/>
      <c r="MYQ95" s="1"/>
      <c r="MYR95" s="1"/>
      <c r="MYS95" s="1"/>
      <c r="MYT95" s="1"/>
      <c r="MYU95" s="1"/>
      <c r="MYV95" s="1"/>
      <c r="MYW95" s="1"/>
      <c r="MYX95" s="1"/>
      <c r="MYY95" s="1"/>
      <c r="MYZ95" s="1"/>
      <c r="MZA95" s="1"/>
      <c r="MZB95" s="1"/>
      <c r="MZC95" s="1"/>
      <c r="MZD95" s="1"/>
      <c r="MZE95" s="1"/>
      <c r="MZF95" s="1"/>
      <c r="MZG95" s="1"/>
      <c r="MZH95" s="1"/>
      <c r="MZI95" s="1"/>
      <c r="MZJ95" s="1"/>
      <c r="MZK95" s="1"/>
      <c r="MZL95" s="1"/>
      <c r="MZM95" s="1"/>
      <c r="MZN95" s="1"/>
      <c r="MZO95" s="1"/>
      <c r="MZP95" s="1"/>
      <c r="MZQ95" s="1"/>
      <c r="MZR95" s="1"/>
      <c r="MZS95" s="1"/>
      <c r="MZT95" s="1"/>
      <c r="MZU95" s="1"/>
      <c r="MZV95" s="1"/>
      <c r="MZW95" s="1"/>
      <c r="MZX95" s="1"/>
      <c r="MZY95" s="1"/>
      <c r="MZZ95" s="1"/>
      <c r="NAA95" s="1"/>
      <c r="NAB95" s="1"/>
      <c r="NAC95" s="1"/>
      <c r="NAD95" s="1"/>
      <c r="NAE95" s="1"/>
      <c r="NAF95" s="1"/>
      <c r="NAG95" s="1"/>
      <c r="NAH95" s="1"/>
      <c r="NAI95" s="1"/>
      <c r="NAJ95" s="1"/>
      <c r="NAK95" s="1"/>
      <c r="NAL95" s="1"/>
      <c r="NAM95" s="1"/>
      <c r="NAN95" s="1"/>
      <c r="NAO95" s="1"/>
      <c r="NAP95" s="1"/>
      <c r="NAQ95" s="1"/>
      <c r="NAR95" s="1"/>
      <c r="NAS95" s="1"/>
      <c r="NAT95" s="1"/>
      <c r="NAU95" s="1"/>
      <c r="NAV95" s="1"/>
      <c r="NAW95" s="1"/>
      <c r="NAX95" s="1"/>
      <c r="NAY95" s="1"/>
      <c r="NAZ95" s="1"/>
      <c r="NBA95" s="1"/>
      <c r="NBB95" s="1"/>
      <c r="NBC95" s="1"/>
      <c r="NBD95" s="1"/>
      <c r="NBE95" s="1"/>
      <c r="NBF95" s="1"/>
      <c r="NBG95" s="1"/>
      <c r="NBH95" s="1"/>
      <c r="NBI95" s="1"/>
      <c r="NBJ95" s="1"/>
      <c r="NBK95" s="1"/>
      <c r="NBL95" s="1"/>
      <c r="NBM95" s="1"/>
      <c r="NBN95" s="1"/>
      <c r="NBO95" s="1"/>
      <c r="NBP95" s="1"/>
      <c r="NBQ95" s="1"/>
      <c r="NBR95" s="1"/>
      <c r="NBS95" s="1"/>
      <c r="NBT95" s="1"/>
      <c r="NBU95" s="1"/>
      <c r="NBV95" s="1"/>
      <c r="NBW95" s="1"/>
      <c r="NBX95" s="1"/>
      <c r="NBY95" s="1"/>
      <c r="NBZ95" s="1"/>
      <c r="NCA95" s="1"/>
      <c r="NCB95" s="1"/>
      <c r="NCC95" s="1"/>
      <c r="NCD95" s="1"/>
      <c r="NCE95" s="1"/>
      <c r="NCF95" s="1"/>
      <c r="NCG95" s="1"/>
      <c r="NCH95" s="1"/>
      <c r="NCI95" s="1"/>
      <c r="NCJ95" s="1"/>
      <c r="NCK95" s="1"/>
      <c r="NCL95" s="1"/>
      <c r="NCM95" s="1"/>
      <c r="NCN95" s="1"/>
      <c r="NCO95" s="1"/>
      <c r="NCP95" s="1"/>
      <c r="NCQ95" s="1"/>
      <c r="NCR95" s="1"/>
      <c r="NCS95" s="1"/>
      <c r="NCT95" s="1"/>
      <c r="NCU95" s="1"/>
      <c r="NCV95" s="1"/>
      <c r="NCW95" s="1"/>
      <c r="NCX95" s="1"/>
      <c r="NCY95" s="1"/>
      <c r="NCZ95" s="1"/>
      <c r="NDA95" s="1"/>
      <c r="NDB95" s="1"/>
      <c r="NDC95" s="1"/>
      <c r="NDD95" s="1"/>
      <c r="NDE95" s="1"/>
      <c r="NDF95" s="1"/>
      <c r="NDG95" s="1"/>
      <c r="NDH95" s="1"/>
      <c r="NDI95" s="1"/>
      <c r="NDJ95" s="1"/>
      <c r="NDK95" s="1"/>
      <c r="NDL95" s="1"/>
      <c r="NDM95" s="1"/>
      <c r="NDN95" s="1"/>
      <c r="NDO95" s="1"/>
      <c r="NDP95" s="1"/>
      <c r="NDQ95" s="1"/>
      <c r="NDR95" s="1"/>
      <c r="NDS95" s="1"/>
      <c r="NDT95" s="1"/>
      <c r="NDU95" s="1"/>
      <c r="NDV95" s="1"/>
      <c r="NDW95" s="1"/>
      <c r="NDX95" s="1"/>
      <c r="NDY95" s="1"/>
      <c r="NDZ95" s="1"/>
      <c r="NEA95" s="1"/>
      <c r="NEB95" s="1"/>
      <c r="NEC95" s="1"/>
      <c r="NED95" s="1"/>
      <c r="NEE95" s="1"/>
      <c r="NEF95" s="1"/>
      <c r="NEG95" s="1"/>
      <c r="NEH95" s="1"/>
      <c r="NEI95" s="1"/>
      <c r="NEJ95" s="1"/>
      <c r="NEK95" s="1"/>
      <c r="NEL95" s="1"/>
      <c r="NEM95" s="1"/>
      <c r="NEN95" s="1"/>
      <c r="NEO95" s="1"/>
      <c r="NEP95" s="1"/>
      <c r="NEQ95" s="1"/>
      <c r="NER95" s="1"/>
      <c r="NES95" s="1"/>
      <c r="NET95" s="1"/>
      <c r="NEU95" s="1"/>
      <c r="NEV95" s="1"/>
      <c r="NEW95" s="1"/>
      <c r="NEX95" s="1"/>
      <c r="NEY95" s="1"/>
      <c r="NEZ95" s="1"/>
      <c r="NFA95" s="1"/>
      <c r="NFB95" s="1"/>
      <c r="NFC95" s="1"/>
      <c r="NFD95" s="1"/>
      <c r="NFE95" s="1"/>
      <c r="NFF95" s="1"/>
      <c r="NFG95" s="1"/>
      <c r="NFH95" s="1"/>
      <c r="NFI95" s="1"/>
      <c r="NFJ95" s="1"/>
      <c r="NFK95" s="1"/>
      <c r="NFL95" s="1"/>
      <c r="NFM95" s="1"/>
      <c r="NFN95" s="1"/>
      <c r="NFO95" s="1"/>
      <c r="NFP95" s="1"/>
      <c r="NFQ95" s="1"/>
      <c r="NFR95" s="1"/>
      <c r="NFS95" s="1"/>
      <c r="NFT95" s="1"/>
      <c r="NFU95" s="1"/>
      <c r="NFV95" s="1"/>
      <c r="NFW95" s="1"/>
      <c r="NFX95" s="1"/>
      <c r="NFY95" s="1"/>
      <c r="NFZ95" s="1"/>
      <c r="NGA95" s="1"/>
      <c r="NGB95" s="1"/>
      <c r="NGC95" s="1"/>
      <c r="NGD95" s="1"/>
      <c r="NGE95" s="1"/>
      <c r="NGF95" s="1"/>
      <c r="NGG95" s="1"/>
      <c r="NGH95" s="1"/>
      <c r="NGI95" s="1"/>
      <c r="NGJ95" s="1"/>
      <c r="NGK95" s="1"/>
      <c r="NGL95" s="1"/>
      <c r="NGM95" s="1"/>
      <c r="NGN95" s="1"/>
      <c r="NGO95" s="1"/>
      <c r="NGP95" s="1"/>
      <c r="NGQ95" s="1"/>
      <c r="NGR95" s="1"/>
      <c r="NGS95" s="1"/>
      <c r="NGT95" s="1"/>
      <c r="NGU95" s="1"/>
      <c r="NGV95" s="1"/>
      <c r="NGW95" s="1"/>
      <c r="NGX95" s="1"/>
      <c r="NGY95" s="1"/>
      <c r="NGZ95" s="1"/>
      <c r="NHA95" s="1"/>
      <c r="NHB95" s="1"/>
      <c r="NHC95" s="1"/>
      <c r="NHD95" s="1"/>
      <c r="NHE95" s="1"/>
      <c r="NHF95" s="1"/>
      <c r="NHG95" s="1"/>
      <c r="NHH95" s="1"/>
      <c r="NHI95" s="1"/>
      <c r="NHJ95" s="1"/>
      <c r="NHK95" s="1"/>
      <c r="NHL95" s="1"/>
      <c r="NHM95" s="1"/>
      <c r="NHN95" s="1"/>
      <c r="NHO95" s="1"/>
      <c r="NHP95" s="1"/>
      <c r="NHQ95" s="1"/>
      <c r="NHR95" s="1"/>
      <c r="NHS95" s="1"/>
      <c r="NHT95" s="1"/>
      <c r="NHU95" s="1"/>
      <c r="NHV95" s="1"/>
      <c r="NHW95" s="1"/>
      <c r="NHX95" s="1"/>
      <c r="NHY95" s="1"/>
      <c r="NHZ95" s="1"/>
      <c r="NIA95" s="1"/>
      <c r="NIB95" s="1"/>
      <c r="NIC95" s="1"/>
      <c r="NID95" s="1"/>
      <c r="NIE95" s="1"/>
      <c r="NIF95" s="1"/>
      <c r="NIG95" s="1"/>
      <c r="NIH95" s="1"/>
      <c r="NII95" s="1"/>
      <c r="NIJ95" s="1"/>
      <c r="NIK95" s="1"/>
      <c r="NIL95" s="1"/>
      <c r="NIM95" s="1"/>
      <c r="NIN95" s="1"/>
      <c r="NIO95" s="1"/>
      <c r="NIP95" s="1"/>
      <c r="NIQ95" s="1"/>
      <c r="NIR95" s="1"/>
      <c r="NIS95" s="1"/>
      <c r="NIT95" s="1"/>
      <c r="NIU95" s="1"/>
      <c r="NIV95" s="1"/>
      <c r="NIW95" s="1"/>
      <c r="NIX95" s="1"/>
      <c r="NIY95" s="1"/>
      <c r="NIZ95" s="1"/>
      <c r="NJA95" s="1"/>
      <c r="NJB95" s="1"/>
      <c r="NJC95" s="1"/>
      <c r="NJD95" s="1"/>
      <c r="NJE95" s="1"/>
      <c r="NJF95" s="1"/>
      <c r="NJG95" s="1"/>
      <c r="NJH95" s="1"/>
      <c r="NJI95" s="1"/>
      <c r="NJJ95" s="1"/>
      <c r="NJK95" s="1"/>
      <c r="NJL95" s="1"/>
      <c r="NJM95" s="1"/>
      <c r="NJN95" s="1"/>
      <c r="NJO95" s="1"/>
      <c r="NJP95" s="1"/>
      <c r="NJQ95" s="1"/>
      <c r="NJR95" s="1"/>
      <c r="NJS95" s="1"/>
      <c r="NJT95" s="1"/>
      <c r="NJU95" s="1"/>
      <c r="NJV95" s="1"/>
      <c r="NJW95" s="1"/>
      <c r="NJX95" s="1"/>
      <c r="NJY95" s="1"/>
      <c r="NJZ95" s="1"/>
      <c r="NKA95" s="1"/>
      <c r="NKB95" s="1"/>
      <c r="NKC95" s="1"/>
      <c r="NKD95" s="1"/>
      <c r="NKE95" s="1"/>
      <c r="NKF95" s="1"/>
      <c r="NKG95" s="1"/>
      <c r="NKH95" s="1"/>
      <c r="NKI95" s="1"/>
      <c r="NKJ95" s="1"/>
      <c r="NKK95" s="1"/>
      <c r="NKL95" s="1"/>
      <c r="NKM95" s="1"/>
      <c r="NKN95" s="1"/>
      <c r="NKO95" s="1"/>
      <c r="NKP95" s="1"/>
      <c r="NKQ95" s="1"/>
      <c r="NKR95" s="1"/>
      <c r="NKS95" s="1"/>
      <c r="NKT95" s="1"/>
      <c r="NKU95" s="1"/>
      <c r="NKV95" s="1"/>
      <c r="NKW95" s="1"/>
      <c r="NKX95" s="1"/>
      <c r="NKY95" s="1"/>
      <c r="NKZ95" s="1"/>
      <c r="NLA95" s="1"/>
      <c r="NLB95" s="1"/>
      <c r="NLC95" s="1"/>
      <c r="NLD95" s="1"/>
      <c r="NLE95" s="1"/>
      <c r="NLF95" s="1"/>
      <c r="NLG95" s="1"/>
      <c r="NLH95" s="1"/>
      <c r="NLI95" s="1"/>
      <c r="NLJ95" s="1"/>
      <c r="NLK95" s="1"/>
      <c r="NLL95" s="1"/>
      <c r="NLM95" s="1"/>
      <c r="NLN95" s="1"/>
      <c r="NLO95" s="1"/>
      <c r="NLP95" s="1"/>
      <c r="NLQ95" s="1"/>
      <c r="NLR95" s="1"/>
      <c r="NLS95" s="1"/>
      <c r="NLT95" s="1"/>
      <c r="NLU95" s="1"/>
      <c r="NLV95" s="1"/>
      <c r="NLW95" s="1"/>
      <c r="NLX95" s="1"/>
      <c r="NLY95" s="1"/>
      <c r="NLZ95" s="1"/>
      <c r="NMA95" s="1"/>
      <c r="NMB95" s="1"/>
      <c r="NMC95" s="1"/>
      <c r="NMD95" s="1"/>
      <c r="NME95" s="1"/>
      <c r="NMF95" s="1"/>
      <c r="NMG95" s="1"/>
      <c r="NMH95" s="1"/>
      <c r="NMI95" s="1"/>
      <c r="NMJ95" s="1"/>
      <c r="NMK95" s="1"/>
      <c r="NML95" s="1"/>
      <c r="NMM95" s="1"/>
      <c r="NMN95" s="1"/>
      <c r="NMO95" s="1"/>
      <c r="NMP95" s="1"/>
      <c r="NMQ95" s="1"/>
      <c r="NMR95" s="1"/>
      <c r="NMS95" s="1"/>
      <c r="NMT95" s="1"/>
      <c r="NMU95" s="1"/>
      <c r="NMV95" s="1"/>
      <c r="NMW95" s="1"/>
      <c r="NMX95" s="1"/>
      <c r="NMY95" s="1"/>
      <c r="NMZ95" s="1"/>
      <c r="NNA95" s="1"/>
      <c r="NNB95" s="1"/>
      <c r="NNC95" s="1"/>
      <c r="NND95" s="1"/>
      <c r="NNE95" s="1"/>
      <c r="NNF95" s="1"/>
      <c r="NNG95" s="1"/>
      <c r="NNH95" s="1"/>
      <c r="NNI95" s="1"/>
      <c r="NNJ95" s="1"/>
      <c r="NNK95" s="1"/>
      <c r="NNL95" s="1"/>
      <c r="NNM95" s="1"/>
      <c r="NNN95" s="1"/>
      <c r="NNO95" s="1"/>
      <c r="NNP95" s="1"/>
      <c r="NNQ95" s="1"/>
      <c r="NNR95" s="1"/>
      <c r="NNS95" s="1"/>
      <c r="NNT95" s="1"/>
      <c r="NNU95" s="1"/>
      <c r="NNV95" s="1"/>
      <c r="NNW95" s="1"/>
      <c r="NNX95" s="1"/>
      <c r="NNY95" s="1"/>
      <c r="NNZ95" s="1"/>
      <c r="NOA95" s="1"/>
      <c r="NOB95" s="1"/>
      <c r="NOC95" s="1"/>
      <c r="NOD95" s="1"/>
      <c r="NOE95" s="1"/>
      <c r="NOF95" s="1"/>
      <c r="NOG95" s="1"/>
      <c r="NOH95" s="1"/>
      <c r="NOI95" s="1"/>
      <c r="NOJ95" s="1"/>
      <c r="NOK95" s="1"/>
      <c r="NOL95" s="1"/>
      <c r="NOM95" s="1"/>
      <c r="NON95" s="1"/>
      <c r="NOO95" s="1"/>
      <c r="NOP95" s="1"/>
      <c r="NOQ95" s="1"/>
      <c r="NOR95" s="1"/>
      <c r="NOS95" s="1"/>
      <c r="NOT95" s="1"/>
      <c r="NOU95" s="1"/>
      <c r="NOV95" s="1"/>
      <c r="NOW95" s="1"/>
      <c r="NOX95" s="1"/>
      <c r="NOY95" s="1"/>
      <c r="NOZ95" s="1"/>
      <c r="NPA95" s="1"/>
      <c r="NPB95" s="1"/>
      <c r="NPC95" s="1"/>
      <c r="NPD95" s="1"/>
      <c r="NPE95" s="1"/>
      <c r="NPF95" s="1"/>
      <c r="NPG95" s="1"/>
      <c r="NPH95" s="1"/>
      <c r="NPI95" s="1"/>
      <c r="NPJ95" s="1"/>
      <c r="NPK95" s="1"/>
      <c r="NPL95" s="1"/>
      <c r="NPM95" s="1"/>
      <c r="NPN95" s="1"/>
      <c r="NPO95" s="1"/>
      <c r="NPP95" s="1"/>
      <c r="NPQ95" s="1"/>
      <c r="NPR95" s="1"/>
      <c r="NPS95" s="1"/>
      <c r="NPT95" s="1"/>
      <c r="NPU95" s="1"/>
      <c r="NPV95" s="1"/>
      <c r="NPW95" s="1"/>
      <c r="NPX95" s="1"/>
      <c r="NPY95" s="1"/>
      <c r="NPZ95" s="1"/>
      <c r="NQA95" s="1"/>
      <c r="NQB95" s="1"/>
      <c r="NQC95" s="1"/>
      <c r="NQD95" s="1"/>
      <c r="NQE95" s="1"/>
      <c r="NQF95" s="1"/>
      <c r="NQG95" s="1"/>
      <c r="NQH95" s="1"/>
      <c r="NQI95" s="1"/>
      <c r="NQJ95" s="1"/>
      <c r="NQK95" s="1"/>
      <c r="NQL95" s="1"/>
      <c r="NQM95" s="1"/>
      <c r="NQN95" s="1"/>
      <c r="NQO95" s="1"/>
      <c r="NQP95" s="1"/>
      <c r="NQQ95" s="1"/>
      <c r="NQR95" s="1"/>
      <c r="NQS95" s="1"/>
      <c r="NQT95" s="1"/>
      <c r="NQU95" s="1"/>
      <c r="NQV95" s="1"/>
      <c r="NQW95" s="1"/>
      <c r="NQX95" s="1"/>
      <c r="NQY95" s="1"/>
      <c r="NQZ95" s="1"/>
      <c r="NRA95" s="1"/>
      <c r="NRB95" s="1"/>
      <c r="NRC95" s="1"/>
      <c r="NRD95" s="1"/>
      <c r="NRE95" s="1"/>
      <c r="NRF95" s="1"/>
      <c r="NRG95" s="1"/>
      <c r="NRH95" s="1"/>
      <c r="NRI95" s="1"/>
      <c r="NRJ95" s="1"/>
      <c r="NRK95" s="1"/>
      <c r="NRL95" s="1"/>
      <c r="NRM95" s="1"/>
      <c r="NRN95" s="1"/>
      <c r="NRO95" s="1"/>
      <c r="NRP95" s="1"/>
      <c r="NRQ95" s="1"/>
      <c r="NRR95" s="1"/>
      <c r="NRS95" s="1"/>
      <c r="NRT95" s="1"/>
      <c r="NRU95" s="1"/>
      <c r="NRV95" s="1"/>
      <c r="NRW95" s="1"/>
      <c r="NRX95" s="1"/>
      <c r="NRY95" s="1"/>
      <c r="NRZ95" s="1"/>
      <c r="NSA95" s="1"/>
      <c r="NSB95" s="1"/>
      <c r="NSC95" s="1"/>
      <c r="NSD95" s="1"/>
      <c r="NSE95" s="1"/>
      <c r="NSF95" s="1"/>
      <c r="NSG95" s="1"/>
      <c r="NSH95" s="1"/>
      <c r="NSI95" s="1"/>
      <c r="NSJ95" s="1"/>
      <c r="NSK95" s="1"/>
      <c r="NSL95" s="1"/>
      <c r="NSM95" s="1"/>
      <c r="NSN95" s="1"/>
      <c r="NSO95" s="1"/>
      <c r="NSP95" s="1"/>
      <c r="NSQ95" s="1"/>
      <c r="NSR95" s="1"/>
      <c r="NSS95" s="1"/>
      <c r="NST95" s="1"/>
      <c r="NSU95" s="1"/>
      <c r="NSV95" s="1"/>
      <c r="NSW95" s="1"/>
      <c r="NSX95" s="1"/>
      <c r="NSY95" s="1"/>
      <c r="NSZ95" s="1"/>
      <c r="NTA95" s="1"/>
      <c r="NTB95" s="1"/>
      <c r="NTC95" s="1"/>
      <c r="NTD95" s="1"/>
      <c r="NTE95" s="1"/>
      <c r="NTF95" s="1"/>
      <c r="NTG95" s="1"/>
      <c r="NTH95" s="1"/>
      <c r="NTI95" s="1"/>
      <c r="NTJ95" s="1"/>
      <c r="NTK95" s="1"/>
      <c r="NTL95" s="1"/>
      <c r="NTM95" s="1"/>
      <c r="NTN95" s="1"/>
      <c r="NTO95" s="1"/>
      <c r="NTP95" s="1"/>
      <c r="NTQ95" s="1"/>
      <c r="NTR95" s="1"/>
      <c r="NTS95" s="1"/>
      <c r="NTT95" s="1"/>
      <c r="NTU95" s="1"/>
      <c r="NTV95" s="1"/>
      <c r="NTW95" s="1"/>
      <c r="NTX95" s="1"/>
      <c r="NTY95" s="1"/>
      <c r="NTZ95" s="1"/>
      <c r="NUA95" s="1"/>
      <c r="NUB95" s="1"/>
      <c r="NUC95" s="1"/>
      <c r="NUD95" s="1"/>
      <c r="NUE95" s="1"/>
      <c r="NUF95" s="1"/>
      <c r="NUG95" s="1"/>
      <c r="NUH95" s="1"/>
      <c r="NUI95" s="1"/>
      <c r="NUJ95" s="1"/>
      <c r="NUK95" s="1"/>
      <c r="NUL95" s="1"/>
      <c r="NUM95" s="1"/>
      <c r="NUN95" s="1"/>
      <c r="NUO95" s="1"/>
      <c r="NUP95" s="1"/>
      <c r="NUQ95" s="1"/>
      <c r="NUR95" s="1"/>
      <c r="NUS95" s="1"/>
      <c r="NUT95" s="1"/>
      <c r="NUU95" s="1"/>
      <c r="NUV95" s="1"/>
      <c r="NUW95" s="1"/>
      <c r="NUX95" s="1"/>
      <c r="NUY95" s="1"/>
      <c r="NUZ95" s="1"/>
      <c r="NVA95" s="1"/>
      <c r="NVB95" s="1"/>
      <c r="NVC95" s="1"/>
      <c r="NVD95" s="1"/>
      <c r="NVE95" s="1"/>
      <c r="NVF95" s="1"/>
      <c r="NVG95" s="1"/>
      <c r="NVH95" s="1"/>
      <c r="NVI95" s="1"/>
      <c r="NVJ95" s="1"/>
      <c r="NVK95" s="1"/>
      <c r="NVL95" s="1"/>
      <c r="NVM95" s="1"/>
      <c r="NVN95" s="1"/>
      <c r="NVO95" s="1"/>
      <c r="NVP95" s="1"/>
      <c r="NVQ95" s="1"/>
      <c r="NVR95" s="1"/>
      <c r="NVS95" s="1"/>
      <c r="NVT95" s="1"/>
      <c r="NVU95" s="1"/>
      <c r="NVV95" s="1"/>
      <c r="NVW95" s="1"/>
      <c r="NVX95" s="1"/>
      <c r="NVY95" s="1"/>
      <c r="NVZ95" s="1"/>
      <c r="NWA95" s="1"/>
      <c r="NWB95" s="1"/>
      <c r="NWC95" s="1"/>
      <c r="NWD95" s="1"/>
      <c r="NWE95" s="1"/>
      <c r="NWF95" s="1"/>
      <c r="NWG95" s="1"/>
      <c r="NWH95" s="1"/>
      <c r="NWI95" s="1"/>
      <c r="NWJ95" s="1"/>
      <c r="NWK95" s="1"/>
      <c r="NWL95" s="1"/>
      <c r="NWM95" s="1"/>
      <c r="NWN95" s="1"/>
      <c r="NWO95" s="1"/>
      <c r="NWP95" s="1"/>
      <c r="NWQ95" s="1"/>
      <c r="NWR95" s="1"/>
      <c r="NWS95" s="1"/>
      <c r="NWT95" s="1"/>
      <c r="NWU95" s="1"/>
      <c r="NWV95" s="1"/>
      <c r="NWW95" s="1"/>
      <c r="NWX95" s="1"/>
      <c r="NWY95" s="1"/>
      <c r="NWZ95" s="1"/>
      <c r="NXA95" s="1"/>
      <c r="NXB95" s="1"/>
      <c r="NXC95" s="1"/>
      <c r="NXD95" s="1"/>
      <c r="NXE95" s="1"/>
      <c r="NXF95" s="1"/>
      <c r="NXG95" s="1"/>
      <c r="NXH95" s="1"/>
      <c r="NXI95" s="1"/>
      <c r="NXJ95" s="1"/>
      <c r="NXK95" s="1"/>
      <c r="NXL95" s="1"/>
      <c r="NXM95" s="1"/>
      <c r="NXN95" s="1"/>
      <c r="NXO95" s="1"/>
      <c r="NXP95" s="1"/>
      <c r="NXQ95" s="1"/>
      <c r="NXR95" s="1"/>
      <c r="NXS95" s="1"/>
      <c r="NXT95" s="1"/>
      <c r="NXU95" s="1"/>
      <c r="NXV95" s="1"/>
      <c r="NXW95" s="1"/>
      <c r="NXX95" s="1"/>
      <c r="NXY95" s="1"/>
      <c r="NXZ95" s="1"/>
      <c r="NYA95" s="1"/>
      <c r="NYB95" s="1"/>
      <c r="NYC95" s="1"/>
      <c r="NYD95" s="1"/>
      <c r="NYE95" s="1"/>
      <c r="NYF95" s="1"/>
      <c r="NYG95" s="1"/>
      <c r="NYH95" s="1"/>
      <c r="NYI95" s="1"/>
      <c r="NYJ95" s="1"/>
      <c r="NYK95" s="1"/>
      <c r="NYL95" s="1"/>
      <c r="NYM95" s="1"/>
      <c r="NYN95" s="1"/>
      <c r="NYO95" s="1"/>
      <c r="NYP95" s="1"/>
      <c r="NYQ95" s="1"/>
      <c r="NYR95" s="1"/>
      <c r="NYS95" s="1"/>
      <c r="NYT95" s="1"/>
      <c r="NYU95" s="1"/>
      <c r="NYV95" s="1"/>
      <c r="NYW95" s="1"/>
      <c r="NYX95" s="1"/>
      <c r="NYY95" s="1"/>
      <c r="NYZ95" s="1"/>
      <c r="NZA95" s="1"/>
      <c r="NZB95" s="1"/>
      <c r="NZC95" s="1"/>
      <c r="NZD95" s="1"/>
      <c r="NZE95" s="1"/>
      <c r="NZF95" s="1"/>
      <c r="NZG95" s="1"/>
      <c r="NZH95" s="1"/>
      <c r="NZI95" s="1"/>
      <c r="NZJ95" s="1"/>
      <c r="NZK95" s="1"/>
      <c r="NZL95" s="1"/>
      <c r="NZM95" s="1"/>
      <c r="NZN95" s="1"/>
      <c r="NZO95" s="1"/>
      <c r="NZP95" s="1"/>
      <c r="NZQ95" s="1"/>
      <c r="NZR95" s="1"/>
      <c r="NZS95" s="1"/>
      <c r="NZT95" s="1"/>
      <c r="NZU95" s="1"/>
      <c r="NZV95" s="1"/>
      <c r="NZW95" s="1"/>
      <c r="NZX95" s="1"/>
      <c r="NZY95" s="1"/>
      <c r="NZZ95" s="1"/>
      <c r="OAA95" s="1"/>
      <c r="OAB95" s="1"/>
      <c r="OAC95" s="1"/>
      <c r="OAD95" s="1"/>
      <c r="OAE95" s="1"/>
      <c r="OAF95" s="1"/>
      <c r="OAG95" s="1"/>
      <c r="OAH95" s="1"/>
      <c r="OAI95" s="1"/>
      <c r="OAJ95" s="1"/>
      <c r="OAK95" s="1"/>
      <c r="OAL95" s="1"/>
      <c r="OAM95" s="1"/>
      <c r="OAN95" s="1"/>
      <c r="OAO95" s="1"/>
      <c r="OAP95" s="1"/>
      <c r="OAQ95" s="1"/>
      <c r="OAR95" s="1"/>
      <c r="OAS95" s="1"/>
      <c r="OAT95" s="1"/>
      <c r="OAU95" s="1"/>
      <c r="OAV95" s="1"/>
      <c r="OAW95" s="1"/>
      <c r="OAX95" s="1"/>
      <c r="OAY95" s="1"/>
      <c r="OAZ95" s="1"/>
      <c r="OBA95" s="1"/>
      <c r="OBB95" s="1"/>
      <c r="OBC95" s="1"/>
      <c r="OBD95" s="1"/>
      <c r="OBE95" s="1"/>
      <c r="OBF95" s="1"/>
      <c r="OBG95" s="1"/>
      <c r="OBH95" s="1"/>
      <c r="OBI95" s="1"/>
      <c r="OBJ95" s="1"/>
      <c r="OBK95" s="1"/>
      <c r="OBL95" s="1"/>
      <c r="OBM95" s="1"/>
      <c r="OBN95" s="1"/>
      <c r="OBO95" s="1"/>
      <c r="OBP95" s="1"/>
      <c r="OBQ95" s="1"/>
      <c r="OBR95" s="1"/>
      <c r="OBS95" s="1"/>
      <c r="OBT95" s="1"/>
      <c r="OBU95" s="1"/>
      <c r="OBV95" s="1"/>
      <c r="OBW95" s="1"/>
      <c r="OBX95" s="1"/>
      <c r="OBY95" s="1"/>
      <c r="OBZ95" s="1"/>
      <c r="OCA95" s="1"/>
      <c r="OCB95" s="1"/>
      <c r="OCC95" s="1"/>
      <c r="OCD95" s="1"/>
      <c r="OCE95" s="1"/>
      <c r="OCF95" s="1"/>
      <c r="OCG95" s="1"/>
      <c r="OCH95" s="1"/>
      <c r="OCI95" s="1"/>
      <c r="OCJ95" s="1"/>
      <c r="OCK95" s="1"/>
      <c r="OCL95" s="1"/>
      <c r="OCM95" s="1"/>
      <c r="OCN95" s="1"/>
      <c r="OCO95" s="1"/>
      <c r="OCP95" s="1"/>
      <c r="OCQ95" s="1"/>
      <c r="OCR95" s="1"/>
      <c r="OCS95" s="1"/>
      <c r="OCT95" s="1"/>
      <c r="OCU95" s="1"/>
      <c r="OCV95" s="1"/>
      <c r="OCW95" s="1"/>
      <c r="OCX95" s="1"/>
      <c r="OCY95" s="1"/>
      <c r="OCZ95" s="1"/>
      <c r="ODA95" s="1"/>
      <c r="ODB95" s="1"/>
      <c r="ODC95" s="1"/>
      <c r="ODD95" s="1"/>
      <c r="ODE95" s="1"/>
      <c r="ODF95" s="1"/>
      <c r="ODG95" s="1"/>
      <c r="ODH95" s="1"/>
      <c r="ODI95" s="1"/>
      <c r="ODJ95" s="1"/>
      <c r="ODK95" s="1"/>
      <c r="ODL95" s="1"/>
      <c r="ODM95" s="1"/>
      <c r="ODN95" s="1"/>
      <c r="ODO95" s="1"/>
      <c r="ODP95" s="1"/>
      <c r="ODQ95" s="1"/>
      <c r="ODR95" s="1"/>
      <c r="ODS95" s="1"/>
      <c r="ODT95" s="1"/>
      <c r="ODU95" s="1"/>
      <c r="ODV95" s="1"/>
      <c r="ODW95" s="1"/>
      <c r="ODX95" s="1"/>
      <c r="ODY95" s="1"/>
      <c r="ODZ95" s="1"/>
      <c r="OEA95" s="1"/>
      <c r="OEB95" s="1"/>
      <c r="OEC95" s="1"/>
      <c r="OED95" s="1"/>
      <c r="OEE95" s="1"/>
      <c r="OEF95" s="1"/>
      <c r="OEG95" s="1"/>
      <c r="OEH95" s="1"/>
      <c r="OEI95" s="1"/>
      <c r="OEJ95" s="1"/>
      <c r="OEK95" s="1"/>
      <c r="OEL95" s="1"/>
      <c r="OEM95" s="1"/>
      <c r="OEN95" s="1"/>
      <c r="OEO95" s="1"/>
      <c r="OEP95" s="1"/>
      <c r="OEQ95" s="1"/>
      <c r="OER95" s="1"/>
      <c r="OES95" s="1"/>
      <c r="OET95" s="1"/>
      <c r="OEU95" s="1"/>
      <c r="OEV95" s="1"/>
      <c r="OEW95" s="1"/>
      <c r="OEX95" s="1"/>
      <c r="OEY95" s="1"/>
      <c r="OEZ95" s="1"/>
      <c r="OFA95" s="1"/>
      <c r="OFB95" s="1"/>
      <c r="OFC95" s="1"/>
      <c r="OFD95" s="1"/>
      <c r="OFE95" s="1"/>
      <c r="OFF95" s="1"/>
      <c r="OFG95" s="1"/>
      <c r="OFH95" s="1"/>
      <c r="OFI95" s="1"/>
      <c r="OFJ95" s="1"/>
      <c r="OFK95" s="1"/>
      <c r="OFL95" s="1"/>
      <c r="OFM95" s="1"/>
      <c r="OFN95" s="1"/>
      <c r="OFO95" s="1"/>
      <c r="OFP95" s="1"/>
      <c r="OFQ95" s="1"/>
      <c r="OFR95" s="1"/>
      <c r="OFS95" s="1"/>
      <c r="OFT95" s="1"/>
      <c r="OFU95" s="1"/>
      <c r="OFV95" s="1"/>
      <c r="OFW95" s="1"/>
      <c r="OFX95" s="1"/>
      <c r="OFY95" s="1"/>
      <c r="OFZ95" s="1"/>
      <c r="OGA95" s="1"/>
      <c r="OGB95" s="1"/>
      <c r="OGC95" s="1"/>
      <c r="OGD95" s="1"/>
      <c r="OGE95" s="1"/>
      <c r="OGF95" s="1"/>
      <c r="OGG95" s="1"/>
      <c r="OGH95" s="1"/>
      <c r="OGI95" s="1"/>
      <c r="OGJ95" s="1"/>
      <c r="OGK95" s="1"/>
      <c r="OGL95" s="1"/>
      <c r="OGM95" s="1"/>
      <c r="OGN95" s="1"/>
      <c r="OGO95" s="1"/>
      <c r="OGP95" s="1"/>
      <c r="OGQ95" s="1"/>
      <c r="OGR95" s="1"/>
      <c r="OGS95" s="1"/>
      <c r="OGT95" s="1"/>
      <c r="OGU95" s="1"/>
      <c r="OGV95" s="1"/>
      <c r="OGW95" s="1"/>
      <c r="OGX95" s="1"/>
      <c r="OGY95" s="1"/>
      <c r="OGZ95" s="1"/>
      <c r="OHA95" s="1"/>
      <c r="OHB95" s="1"/>
      <c r="OHC95" s="1"/>
      <c r="OHD95" s="1"/>
      <c r="OHE95" s="1"/>
      <c r="OHF95" s="1"/>
      <c r="OHG95" s="1"/>
      <c r="OHH95" s="1"/>
      <c r="OHI95" s="1"/>
      <c r="OHJ95" s="1"/>
      <c r="OHK95" s="1"/>
      <c r="OHL95" s="1"/>
      <c r="OHM95" s="1"/>
      <c r="OHN95" s="1"/>
      <c r="OHO95" s="1"/>
      <c r="OHP95" s="1"/>
      <c r="OHQ95" s="1"/>
      <c r="OHR95" s="1"/>
      <c r="OHS95" s="1"/>
      <c r="OHT95" s="1"/>
      <c r="OHU95" s="1"/>
      <c r="OHV95" s="1"/>
      <c r="OHW95" s="1"/>
      <c r="OHX95" s="1"/>
      <c r="OHY95" s="1"/>
      <c r="OHZ95" s="1"/>
      <c r="OIA95" s="1"/>
      <c r="OIB95" s="1"/>
      <c r="OIC95" s="1"/>
      <c r="OID95" s="1"/>
      <c r="OIE95" s="1"/>
      <c r="OIF95" s="1"/>
      <c r="OIG95" s="1"/>
      <c r="OIH95" s="1"/>
      <c r="OII95" s="1"/>
      <c r="OIJ95" s="1"/>
      <c r="OIK95" s="1"/>
      <c r="OIL95" s="1"/>
      <c r="OIM95" s="1"/>
      <c r="OIN95" s="1"/>
      <c r="OIO95" s="1"/>
      <c r="OIP95" s="1"/>
      <c r="OIQ95" s="1"/>
      <c r="OIR95" s="1"/>
      <c r="OIS95" s="1"/>
      <c r="OIT95" s="1"/>
      <c r="OIU95" s="1"/>
      <c r="OIV95" s="1"/>
      <c r="OIW95" s="1"/>
      <c r="OIX95" s="1"/>
      <c r="OIY95" s="1"/>
      <c r="OIZ95" s="1"/>
      <c r="OJA95" s="1"/>
      <c r="OJB95" s="1"/>
      <c r="OJC95" s="1"/>
      <c r="OJD95" s="1"/>
      <c r="OJE95" s="1"/>
      <c r="OJF95" s="1"/>
      <c r="OJG95" s="1"/>
      <c r="OJH95" s="1"/>
      <c r="OJI95" s="1"/>
      <c r="OJJ95" s="1"/>
      <c r="OJK95" s="1"/>
      <c r="OJL95" s="1"/>
      <c r="OJM95" s="1"/>
      <c r="OJN95" s="1"/>
      <c r="OJO95" s="1"/>
      <c r="OJP95" s="1"/>
      <c r="OJQ95" s="1"/>
      <c r="OJR95" s="1"/>
      <c r="OJS95" s="1"/>
      <c r="OJT95" s="1"/>
      <c r="OJU95" s="1"/>
      <c r="OJV95" s="1"/>
      <c r="OJW95" s="1"/>
      <c r="OJX95" s="1"/>
      <c r="OJY95" s="1"/>
      <c r="OJZ95" s="1"/>
      <c r="OKA95" s="1"/>
      <c r="OKB95" s="1"/>
      <c r="OKC95" s="1"/>
      <c r="OKD95" s="1"/>
      <c r="OKE95" s="1"/>
      <c r="OKF95" s="1"/>
      <c r="OKG95" s="1"/>
      <c r="OKH95" s="1"/>
      <c r="OKI95" s="1"/>
      <c r="OKJ95" s="1"/>
      <c r="OKK95" s="1"/>
      <c r="OKL95" s="1"/>
      <c r="OKM95" s="1"/>
      <c r="OKN95" s="1"/>
      <c r="OKO95" s="1"/>
      <c r="OKP95" s="1"/>
      <c r="OKQ95" s="1"/>
      <c r="OKR95" s="1"/>
      <c r="OKS95" s="1"/>
      <c r="OKT95" s="1"/>
      <c r="OKU95" s="1"/>
      <c r="OKV95" s="1"/>
      <c r="OKW95" s="1"/>
      <c r="OKX95" s="1"/>
      <c r="OKY95" s="1"/>
      <c r="OKZ95" s="1"/>
      <c r="OLA95" s="1"/>
      <c r="OLB95" s="1"/>
      <c r="OLC95" s="1"/>
      <c r="OLD95" s="1"/>
      <c r="OLE95" s="1"/>
      <c r="OLF95" s="1"/>
      <c r="OLG95" s="1"/>
      <c r="OLH95" s="1"/>
      <c r="OLI95" s="1"/>
      <c r="OLJ95" s="1"/>
      <c r="OLK95" s="1"/>
      <c r="OLL95" s="1"/>
      <c r="OLM95" s="1"/>
      <c r="OLN95" s="1"/>
      <c r="OLO95" s="1"/>
      <c r="OLP95" s="1"/>
      <c r="OLQ95" s="1"/>
      <c r="OLR95" s="1"/>
      <c r="OLS95" s="1"/>
      <c r="OLT95" s="1"/>
      <c r="OLU95" s="1"/>
      <c r="OLV95" s="1"/>
      <c r="OLW95" s="1"/>
      <c r="OLX95" s="1"/>
      <c r="OLY95" s="1"/>
      <c r="OLZ95" s="1"/>
      <c r="OMA95" s="1"/>
      <c r="OMB95" s="1"/>
      <c r="OMC95" s="1"/>
      <c r="OMD95" s="1"/>
      <c r="OME95" s="1"/>
      <c r="OMF95" s="1"/>
      <c r="OMG95" s="1"/>
      <c r="OMH95" s="1"/>
      <c r="OMI95" s="1"/>
      <c r="OMJ95" s="1"/>
      <c r="OMK95" s="1"/>
      <c r="OML95" s="1"/>
      <c r="OMM95" s="1"/>
      <c r="OMN95" s="1"/>
      <c r="OMO95" s="1"/>
      <c r="OMP95" s="1"/>
      <c r="OMQ95" s="1"/>
      <c r="OMR95" s="1"/>
      <c r="OMS95" s="1"/>
      <c r="OMT95" s="1"/>
      <c r="OMU95" s="1"/>
      <c r="OMV95" s="1"/>
      <c r="OMW95" s="1"/>
      <c r="OMX95" s="1"/>
      <c r="OMY95" s="1"/>
      <c r="OMZ95" s="1"/>
      <c r="ONA95" s="1"/>
      <c r="ONB95" s="1"/>
      <c r="ONC95" s="1"/>
      <c r="OND95" s="1"/>
      <c r="ONE95" s="1"/>
      <c r="ONF95" s="1"/>
      <c r="ONG95" s="1"/>
      <c r="ONH95" s="1"/>
      <c r="ONI95" s="1"/>
      <c r="ONJ95" s="1"/>
      <c r="ONK95" s="1"/>
      <c r="ONL95" s="1"/>
      <c r="ONM95" s="1"/>
      <c r="ONN95" s="1"/>
      <c r="ONO95" s="1"/>
      <c r="ONP95" s="1"/>
      <c r="ONQ95" s="1"/>
      <c r="ONR95" s="1"/>
      <c r="ONS95" s="1"/>
      <c r="ONT95" s="1"/>
      <c r="ONU95" s="1"/>
      <c r="ONV95" s="1"/>
      <c r="ONW95" s="1"/>
      <c r="ONX95" s="1"/>
      <c r="ONY95" s="1"/>
      <c r="ONZ95" s="1"/>
      <c r="OOA95" s="1"/>
      <c r="OOB95" s="1"/>
      <c r="OOC95" s="1"/>
      <c r="OOD95" s="1"/>
      <c r="OOE95" s="1"/>
      <c r="OOF95" s="1"/>
      <c r="OOG95" s="1"/>
      <c r="OOH95" s="1"/>
      <c r="OOI95" s="1"/>
      <c r="OOJ95" s="1"/>
      <c r="OOK95" s="1"/>
      <c r="OOL95" s="1"/>
      <c r="OOM95" s="1"/>
      <c r="OON95" s="1"/>
      <c r="OOO95" s="1"/>
      <c r="OOP95" s="1"/>
      <c r="OOQ95" s="1"/>
      <c r="OOR95" s="1"/>
      <c r="OOS95" s="1"/>
      <c r="OOT95" s="1"/>
      <c r="OOU95" s="1"/>
      <c r="OOV95" s="1"/>
      <c r="OOW95" s="1"/>
      <c r="OOX95" s="1"/>
      <c r="OOY95" s="1"/>
      <c r="OOZ95" s="1"/>
      <c r="OPA95" s="1"/>
      <c r="OPB95" s="1"/>
      <c r="OPC95" s="1"/>
      <c r="OPD95" s="1"/>
      <c r="OPE95" s="1"/>
      <c r="OPF95" s="1"/>
      <c r="OPG95" s="1"/>
      <c r="OPH95" s="1"/>
      <c r="OPI95" s="1"/>
      <c r="OPJ95" s="1"/>
      <c r="OPK95" s="1"/>
      <c r="OPL95" s="1"/>
      <c r="OPM95" s="1"/>
      <c r="OPN95" s="1"/>
      <c r="OPO95" s="1"/>
      <c r="OPP95" s="1"/>
      <c r="OPQ95" s="1"/>
      <c r="OPR95" s="1"/>
      <c r="OPS95" s="1"/>
      <c r="OPT95" s="1"/>
      <c r="OPU95" s="1"/>
      <c r="OPV95" s="1"/>
      <c r="OPW95" s="1"/>
      <c r="OPX95" s="1"/>
      <c r="OPY95" s="1"/>
      <c r="OPZ95" s="1"/>
      <c r="OQA95" s="1"/>
      <c r="OQB95" s="1"/>
      <c r="OQC95" s="1"/>
      <c r="OQD95" s="1"/>
      <c r="OQE95" s="1"/>
      <c r="OQF95" s="1"/>
      <c r="OQG95" s="1"/>
      <c r="OQH95" s="1"/>
      <c r="OQI95" s="1"/>
      <c r="OQJ95" s="1"/>
      <c r="OQK95" s="1"/>
      <c r="OQL95" s="1"/>
      <c r="OQM95" s="1"/>
      <c r="OQN95" s="1"/>
      <c r="OQO95" s="1"/>
      <c r="OQP95" s="1"/>
      <c r="OQQ95" s="1"/>
      <c r="OQR95" s="1"/>
      <c r="OQS95" s="1"/>
      <c r="OQT95" s="1"/>
      <c r="OQU95" s="1"/>
      <c r="OQV95" s="1"/>
      <c r="OQW95" s="1"/>
      <c r="OQX95" s="1"/>
      <c r="OQY95" s="1"/>
      <c r="OQZ95" s="1"/>
      <c r="ORA95" s="1"/>
      <c r="ORB95" s="1"/>
      <c r="ORC95" s="1"/>
      <c r="ORD95" s="1"/>
      <c r="ORE95" s="1"/>
      <c r="ORF95" s="1"/>
      <c r="ORG95" s="1"/>
      <c r="ORH95" s="1"/>
      <c r="ORI95" s="1"/>
      <c r="ORJ95" s="1"/>
      <c r="ORK95" s="1"/>
      <c r="ORL95" s="1"/>
      <c r="ORM95" s="1"/>
      <c r="ORN95" s="1"/>
      <c r="ORO95" s="1"/>
      <c r="ORP95" s="1"/>
      <c r="ORQ95" s="1"/>
      <c r="ORR95" s="1"/>
      <c r="ORS95" s="1"/>
      <c r="ORT95" s="1"/>
      <c r="ORU95" s="1"/>
      <c r="ORV95" s="1"/>
      <c r="ORW95" s="1"/>
      <c r="ORX95" s="1"/>
      <c r="ORY95" s="1"/>
      <c r="ORZ95" s="1"/>
      <c r="OSA95" s="1"/>
      <c r="OSB95" s="1"/>
      <c r="OSC95" s="1"/>
      <c r="OSD95" s="1"/>
      <c r="OSE95" s="1"/>
      <c r="OSF95" s="1"/>
      <c r="OSG95" s="1"/>
      <c r="OSH95" s="1"/>
      <c r="OSI95" s="1"/>
      <c r="OSJ95" s="1"/>
      <c r="OSK95" s="1"/>
      <c r="OSL95" s="1"/>
      <c r="OSM95" s="1"/>
      <c r="OSN95" s="1"/>
      <c r="OSO95" s="1"/>
      <c r="OSP95" s="1"/>
      <c r="OSQ95" s="1"/>
      <c r="OSR95" s="1"/>
      <c r="OSS95" s="1"/>
      <c r="OST95" s="1"/>
      <c r="OSU95" s="1"/>
      <c r="OSV95" s="1"/>
      <c r="OSW95" s="1"/>
      <c r="OSX95" s="1"/>
      <c r="OSY95" s="1"/>
      <c r="OSZ95" s="1"/>
      <c r="OTA95" s="1"/>
      <c r="OTB95" s="1"/>
      <c r="OTC95" s="1"/>
      <c r="OTD95" s="1"/>
      <c r="OTE95" s="1"/>
      <c r="OTF95" s="1"/>
      <c r="OTG95" s="1"/>
      <c r="OTH95" s="1"/>
      <c r="OTI95" s="1"/>
      <c r="OTJ95" s="1"/>
      <c r="OTK95" s="1"/>
      <c r="OTL95" s="1"/>
      <c r="OTM95" s="1"/>
      <c r="OTN95" s="1"/>
      <c r="OTO95" s="1"/>
      <c r="OTP95" s="1"/>
      <c r="OTQ95" s="1"/>
      <c r="OTR95" s="1"/>
      <c r="OTS95" s="1"/>
      <c r="OTT95" s="1"/>
      <c r="OTU95" s="1"/>
      <c r="OTV95" s="1"/>
      <c r="OTW95" s="1"/>
      <c r="OTX95" s="1"/>
      <c r="OTY95" s="1"/>
      <c r="OTZ95" s="1"/>
      <c r="OUA95" s="1"/>
      <c r="OUB95" s="1"/>
      <c r="OUC95" s="1"/>
      <c r="OUD95" s="1"/>
      <c r="OUE95" s="1"/>
      <c r="OUF95" s="1"/>
      <c r="OUG95" s="1"/>
      <c r="OUH95" s="1"/>
      <c r="OUI95" s="1"/>
      <c r="OUJ95" s="1"/>
      <c r="OUK95" s="1"/>
      <c r="OUL95" s="1"/>
      <c r="OUM95" s="1"/>
      <c r="OUN95" s="1"/>
      <c r="OUO95" s="1"/>
      <c r="OUP95" s="1"/>
      <c r="OUQ95" s="1"/>
      <c r="OUR95" s="1"/>
      <c r="OUS95" s="1"/>
      <c r="OUT95" s="1"/>
      <c r="OUU95" s="1"/>
      <c r="OUV95" s="1"/>
      <c r="OUW95" s="1"/>
      <c r="OUX95" s="1"/>
      <c r="OUY95" s="1"/>
      <c r="OUZ95" s="1"/>
      <c r="OVA95" s="1"/>
      <c r="OVB95" s="1"/>
      <c r="OVC95" s="1"/>
      <c r="OVD95" s="1"/>
      <c r="OVE95" s="1"/>
      <c r="OVF95" s="1"/>
      <c r="OVG95" s="1"/>
      <c r="OVH95" s="1"/>
      <c r="OVI95" s="1"/>
      <c r="OVJ95" s="1"/>
      <c r="OVK95" s="1"/>
      <c r="OVL95" s="1"/>
      <c r="OVM95" s="1"/>
      <c r="OVN95" s="1"/>
      <c r="OVO95" s="1"/>
      <c r="OVP95" s="1"/>
      <c r="OVQ95" s="1"/>
      <c r="OVR95" s="1"/>
      <c r="OVS95" s="1"/>
      <c r="OVT95" s="1"/>
      <c r="OVU95" s="1"/>
      <c r="OVV95" s="1"/>
      <c r="OVW95" s="1"/>
      <c r="OVX95" s="1"/>
      <c r="OVY95" s="1"/>
      <c r="OVZ95" s="1"/>
      <c r="OWA95" s="1"/>
      <c r="OWB95" s="1"/>
      <c r="OWC95" s="1"/>
      <c r="OWD95" s="1"/>
      <c r="OWE95" s="1"/>
      <c r="OWF95" s="1"/>
      <c r="OWG95" s="1"/>
      <c r="OWH95" s="1"/>
      <c r="OWI95" s="1"/>
      <c r="OWJ95" s="1"/>
      <c r="OWK95" s="1"/>
      <c r="OWL95" s="1"/>
      <c r="OWM95" s="1"/>
      <c r="OWN95" s="1"/>
      <c r="OWO95" s="1"/>
      <c r="OWP95" s="1"/>
      <c r="OWQ95" s="1"/>
      <c r="OWR95" s="1"/>
      <c r="OWS95" s="1"/>
      <c r="OWT95" s="1"/>
      <c r="OWU95" s="1"/>
      <c r="OWV95" s="1"/>
      <c r="OWW95" s="1"/>
      <c r="OWX95" s="1"/>
      <c r="OWY95" s="1"/>
      <c r="OWZ95" s="1"/>
      <c r="OXA95" s="1"/>
      <c r="OXB95" s="1"/>
      <c r="OXC95" s="1"/>
      <c r="OXD95" s="1"/>
      <c r="OXE95" s="1"/>
      <c r="OXF95" s="1"/>
      <c r="OXG95" s="1"/>
      <c r="OXH95" s="1"/>
      <c r="OXI95" s="1"/>
      <c r="OXJ95" s="1"/>
      <c r="OXK95" s="1"/>
      <c r="OXL95" s="1"/>
      <c r="OXM95" s="1"/>
      <c r="OXN95" s="1"/>
      <c r="OXO95" s="1"/>
      <c r="OXP95" s="1"/>
      <c r="OXQ95" s="1"/>
      <c r="OXR95" s="1"/>
      <c r="OXS95" s="1"/>
      <c r="OXT95" s="1"/>
      <c r="OXU95" s="1"/>
      <c r="OXV95" s="1"/>
      <c r="OXW95" s="1"/>
      <c r="OXX95" s="1"/>
      <c r="OXY95" s="1"/>
      <c r="OXZ95" s="1"/>
      <c r="OYA95" s="1"/>
      <c r="OYB95" s="1"/>
      <c r="OYC95" s="1"/>
      <c r="OYD95" s="1"/>
      <c r="OYE95" s="1"/>
      <c r="OYF95" s="1"/>
      <c r="OYG95" s="1"/>
      <c r="OYH95" s="1"/>
      <c r="OYI95" s="1"/>
      <c r="OYJ95" s="1"/>
      <c r="OYK95" s="1"/>
      <c r="OYL95" s="1"/>
      <c r="OYM95" s="1"/>
      <c r="OYN95" s="1"/>
      <c r="OYO95" s="1"/>
      <c r="OYP95" s="1"/>
      <c r="OYQ95" s="1"/>
      <c r="OYR95" s="1"/>
      <c r="OYS95" s="1"/>
      <c r="OYT95" s="1"/>
      <c r="OYU95" s="1"/>
      <c r="OYV95" s="1"/>
      <c r="OYW95" s="1"/>
      <c r="OYX95" s="1"/>
      <c r="OYY95" s="1"/>
      <c r="OYZ95" s="1"/>
      <c r="OZA95" s="1"/>
      <c r="OZB95" s="1"/>
      <c r="OZC95" s="1"/>
      <c r="OZD95" s="1"/>
      <c r="OZE95" s="1"/>
      <c r="OZF95" s="1"/>
      <c r="OZG95" s="1"/>
      <c r="OZH95" s="1"/>
      <c r="OZI95" s="1"/>
      <c r="OZJ95" s="1"/>
      <c r="OZK95" s="1"/>
      <c r="OZL95" s="1"/>
      <c r="OZM95" s="1"/>
      <c r="OZN95" s="1"/>
      <c r="OZO95" s="1"/>
      <c r="OZP95" s="1"/>
      <c r="OZQ95" s="1"/>
      <c r="OZR95" s="1"/>
      <c r="OZS95" s="1"/>
      <c r="OZT95" s="1"/>
      <c r="OZU95" s="1"/>
      <c r="OZV95" s="1"/>
      <c r="OZW95" s="1"/>
      <c r="OZX95" s="1"/>
      <c r="OZY95" s="1"/>
      <c r="OZZ95" s="1"/>
      <c r="PAA95" s="1"/>
      <c r="PAB95" s="1"/>
      <c r="PAC95" s="1"/>
      <c r="PAD95" s="1"/>
      <c r="PAE95" s="1"/>
      <c r="PAF95" s="1"/>
      <c r="PAG95" s="1"/>
      <c r="PAH95" s="1"/>
      <c r="PAI95" s="1"/>
      <c r="PAJ95" s="1"/>
      <c r="PAK95" s="1"/>
      <c r="PAL95" s="1"/>
      <c r="PAM95" s="1"/>
      <c r="PAN95" s="1"/>
      <c r="PAO95" s="1"/>
      <c r="PAP95" s="1"/>
      <c r="PAQ95" s="1"/>
      <c r="PAR95" s="1"/>
      <c r="PAS95" s="1"/>
      <c r="PAT95" s="1"/>
      <c r="PAU95" s="1"/>
      <c r="PAV95" s="1"/>
      <c r="PAW95" s="1"/>
      <c r="PAX95" s="1"/>
      <c r="PAY95" s="1"/>
      <c r="PAZ95" s="1"/>
      <c r="PBA95" s="1"/>
      <c r="PBB95" s="1"/>
      <c r="PBC95" s="1"/>
      <c r="PBD95" s="1"/>
      <c r="PBE95" s="1"/>
      <c r="PBF95" s="1"/>
      <c r="PBG95" s="1"/>
      <c r="PBH95" s="1"/>
      <c r="PBI95" s="1"/>
      <c r="PBJ95" s="1"/>
      <c r="PBK95" s="1"/>
      <c r="PBL95" s="1"/>
      <c r="PBM95" s="1"/>
      <c r="PBN95" s="1"/>
      <c r="PBO95" s="1"/>
      <c r="PBP95" s="1"/>
      <c r="PBQ95" s="1"/>
      <c r="PBR95" s="1"/>
      <c r="PBS95" s="1"/>
      <c r="PBT95" s="1"/>
      <c r="PBU95" s="1"/>
      <c r="PBV95" s="1"/>
      <c r="PBW95" s="1"/>
      <c r="PBX95" s="1"/>
      <c r="PBY95" s="1"/>
      <c r="PBZ95" s="1"/>
      <c r="PCA95" s="1"/>
      <c r="PCB95" s="1"/>
      <c r="PCC95" s="1"/>
      <c r="PCD95" s="1"/>
      <c r="PCE95" s="1"/>
      <c r="PCF95" s="1"/>
      <c r="PCG95" s="1"/>
      <c r="PCH95" s="1"/>
      <c r="PCI95" s="1"/>
      <c r="PCJ95" s="1"/>
      <c r="PCK95" s="1"/>
      <c r="PCL95" s="1"/>
      <c r="PCM95" s="1"/>
      <c r="PCN95" s="1"/>
      <c r="PCO95" s="1"/>
      <c r="PCP95" s="1"/>
      <c r="PCQ95" s="1"/>
      <c r="PCR95" s="1"/>
      <c r="PCS95" s="1"/>
      <c r="PCT95" s="1"/>
      <c r="PCU95" s="1"/>
      <c r="PCV95" s="1"/>
      <c r="PCW95" s="1"/>
      <c r="PCX95" s="1"/>
      <c r="PCY95" s="1"/>
      <c r="PCZ95" s="1"/>
      <c r="PDA95" s="1"/>
      <c r="PDB95" s="1"/>
      <c r="PDC95" s="1"/>
      <c r="PDD95" s="1"/>
      <c r="PDE95" s="1"/>
      <c r="PDF95" s="1"/>
      <c r="PDG95" s="1"/>
      <c r="PDH95" s="1"/>
      <c r="PDI95" s="1"/>
      <c r="PDJ95" s="1"/>
      <c r="PDK95" s="1"/>
      <c r="PDL95" s="1"/>
      <c r="PDM95" s="1"/>
      <c r="PDN95" s="1"/>
      <c r="PDO95" s="1"/>
      <c r="PDP95" s="1"/>
      <c r="PDQ95" s="1"/>
      <c r="PDR95" s="1"/>
      <c r="PDS95" s="1"/>
      <c r="PDT95" s="1"/>
      <c r="PDU95" s="1"/>
      <c r="PDV95" s="1"/>
      <c r="PDW95" s="1"/>
      <c r="PDX95" s="1"/>
      <c r="PDY95" s="1"/>
      <c r="PDZ95" s="1"/>
      <c r="PEA95" s="1"/>
      <c r="PEB95" s="1"/>
      <c r="PEC95" s="1"/>
      <c r="PED95" s="1"/>
      <c r="PEE95" s="1"/>
      <c r="PEF95" s="1"/>
      <c r="PEG95" s="1"/>
      <c r="PEH95" s="1"/>
      <c r="PEI95" s="1"/>
      <c r="PEJ95" s="1"/>
      <c r="PEK95" s="1"/>
      <c r="PEL95" s="1"/>
      <c r="PEM95" s="1"/>
      <c r="PEN95" s="1"/>
      <c r="PEO95" s="1"/>
      <c r="PEP95" s="1"/>
      <c r="PEQ95" s="1"/>
      <c r="PER95" s="1"/>
      <c r="PES95" s="1"/>
      <c r="PET95" s="1"/>
      <c r="PEU95" s="1"/>
      <c r="PEV95" s="1"/>
      <c r="PEW95" s="1"/>
      <c r="PEX95" s="1"/>
      <c r="PEY95" s="1"/>
      <c r="PEZ95" s="1"/>
      <c r="PFA95" s="1"/>
      <c r="PFB95" s="1"/>
      <c r="PFC95" s="1"/>
      <c r="PFD95" s="1"/>
      <c r="PFE95" s="1"/>
      <c r="PFF95" s="1"/>
      <c r="PFG95" s="1"/>
      <c r="PFH95" s="1"/>
      <c r="PFI95" s="1"/>
      <c r="PFJ95" s="1"/>
      <c r="PFK95" s="1"/>
      <c r="PFL95" s="1"/>
      <c r="PFM95" s="1"/>
      <c r="PFN95" s="1"/>
      <c r="PFO95" s="1"/>
      <c r="PFP95" s="1"/>
      <c r="PFQ95" s="1"/>
      <c r="PFR95" s="1"/>
      <c r="PFS95" s="1"/>
      <c r="PFT95" s="1"/>
      <c r="PFU95" s="1"/>
      <c r="PFV95" s="1"/>
      <c r="PFW95" s="1"/>
      <c r="PFX95" s="1"/>
      <c r="PFY95" s="1"/>
      <c r="PFZ95" s="1"/>
      <c r="PGA95" s="1"/>
      <c r="PGB95" s="1"/>
      <c r="PGC95" s="1"/>
      <c r="PGD95" s="1"/>
      <c r="PGE95" s="1"/>
      <c r="PGF95" s="1"/>
      <c r="PGG95" s="1"/>
      <c r="PGH95" s="1"/>
      <c r="PGI95" s="1"/>
      <c r="PGJ95" s="1"/>
      <c r="PGK95" s="1"/>
      <c r="PGL95" s="1"/>
      <c r="PGM95" s="1"/>
      <c r="PGN95" s="1"/>
      <c r="PGO95" s="1"/>
      <c r="PGP95" s="1"/>
      <c r="PGQ95" s="1"/>
      <c r="PGR95" s="1"/>
      <c r="PGS95" s="1"/>
      <c r="PGT95" s="1"/>
      <c r="PGU95" s="1"/>
      <c r="PGV95" s="1"/>
      <c r="PGW95" s="1"/>
      <c r="PGX95" s="1"/>
      <c r="PGY95" s="1"/>
      <c r="PGZ95" s="1"/>
      <c r="PHA95" s="1"/>
      <c r="PHB95" s="1"/>
      <c r="PHC95" s="1"/>
      <c r="PHD95" s="1"/>
      <c r="PHE95" s="1"/>
      <c r="PHF95" s="1"/>
      <c r="PHG95" s="1"/>
      <c r="PHH95" s="1"/>
      <c r="PHI95" s="1"/>
      <c r="PHJ95" s="1"/>
      <c r="PHK95" s="1"/>
      <c r="PHL95" s="1"/>
      <c r="PHM95" s="1"/>
      <c r="PHN95" s="1"/>
      <c r="PHO95" s="1"/>
      <c r="PHP95" s="1"/>
      <c r="PHQ95" s="1"/>
      <c r="PHR95" s="1"/>
      <c r="PHS95" s="1"/>
      <c r="PHT95" s="1"/>
      <c r="PHU95" s="1"/>
      <c r="PHV95" s="1"/>
      <c r="PHW95" s="1"/>
      <c r="PHX95" s="1"/>
      <c r="PHY95" s="1"/>
      <c r="PHZ95" s="1"/>
      <c r="PIA95" s="1"/>
      <c r="PIB95" s="1"/>
      <c r="PIC95" s="1"/>
      <c r="PID95" s="1"/>
      <c r="PIE95" s="1"/>
      <c r="PIF95" s="1"/>
      <c r="PIG95" s="1"/>
      <c r="PIH95" s="1"/>
      <c r="PII95" s="1"/>
      <c r="PIJ95" s="1"/>
      <c r="PIK95" s="1"/>
      <c r="PIL95" s="1"/>
      <c r="PIM95" s="1"/>
      <c r="PIN95" s="1"/>
      <c r="PIO95" s="1"/>
      <c r="PIP95" s="1"/>
      <c r="PIQ95" s="1"/>
      <c r="PIR95" s="1"/>
      <c r="PIS95" s="1"/>
      <c r="PIT95" s="1"/>
      <c r="PIU95" s="1"/>
      <c r="PIV95" s="1"/>
      <c r="PIW95" s="1"/>
      <c r="PIX95" s="1"/>
      <c r="PIY95" s="1"/>
      <c r="PIZ95" s="1"/>
      <c r="PJA95" s="1"/>
      <c r="PJB95" s="1"/>
      <c r="PJC95" s="1"/>
      <c r="PJD95" s="1"/>
      <c r="PJE95" s="1"/>
      <c r="PJF95" s="1"/>
      <c r="PJG95" s="1"/>
      <c r="PJH95" s="1"/>
      <c r="PJI95" s="1"/>
      <c r="PJJ95" s="1"/>
      <c r="PJK95" s="1"/>
      <c r="PJL95" s="1"/>
      <c r="PJM95" s="1"/>
      <c r="PJN95" s="1"/>
      <c r="PJO95" s="1"/>
      <c r="PJP95" s="1"/>
      <c r="PJQ95" s="1"/>
      <c r="PJR95" s="1"/>
      <c r="PJS95" s="1"/>
      <c r="PJT95" s="1"/>
      <c r="PJU95" s="1"/>
      <c r="PJV95" s="1"/>
      <c r="PJW95" s="1"/>
      <c r="PJX95" s="1"/>
      <c r="PJY95" s="1"/>
      <c r="PJZ95" s="1"/>
      <c r="PKA95" s="1"/>
      <c r="PKB95" s="1"/>
      <c r="PKC95" s="1"/>
      <c r="PKD95" s="1"/>
      <c r="PKE95" s="1"/>
      <c r="PKF95" s="1"/>
      <c r="PKG95" s="1"/>
      <c r="PKH95" s="1"/>
      <c r="PKI95" s="1"/>
      <c r="PKJ95" s="1"/>
      <c r="PKK95" s="1"/>
      <c r="PKL95" s="1"/>
      <c r="PKM95" s="1"/>
      <c r="PKN95" s="1"/>
      <c r="PKO95" s="1"/>
      <c r="PKP95" s="1"/>
      <c r="PKQ95" s="1"/>
      <c r="PKR95" s="1"/>
      <c r="PKS95" s="1"/>
      <c r="PKT95" s="1"/>
      <c r="PKU95" s="1"/>
      <c r="PKV95" s="1"/>
      <c r="PKW95" s="1"/>
      <c r="PKX95" s="1"/>
      <c r="PKY95" s="1"/>
      <c r="PKZ95" s="1"/>
      <c r="PLA95" s="1"/>
      <c r="PLB95" s="1"/>
      <c r="PLC95" s="1"/>
      <c r="PLD95" s="1"/>
      <c r="PLE95" s="1"/>
      <c r="PLF95" s="1"/>
      <c r="PLG95" s="1"/>
      <c r="PLH95" s="1"/>
      <c r="PLI95" s="1"/>
      <c r="PLJ95" s="1"/>
      <c r="PLK95" s="1"/>
      <c r="PLL95" s="1"/>
      <c r="PLM95" s="1"/>
      <c r="PLN95" s="1"/>
      <c r="PLO95" s="1"/>
      <c r="PLP95" s="1"/>
      <c r="PLQ95" s="1"/>
      <c r="PLR95" s="1"/>
      <c r="PLS95" s="1"/>
      <c r="PLT95" s="1"/>
      <c r="PLU95" s="1"/>
      <c r="PLV95" s="1"/>
      <c r="PLW95" s="1"/>
      <c r="PLX95" s="1"/>
      <c r="PLY95" s="1"/>
      <c r="PLZ95" s="1"/>
      <c r="PMA95" s="1"/>
      <c r="PMB95" s="1"/>
      <c r="PMC95" s="1"/>
      <c r="PMD95" s="1"/>
      <c r="PME95" s="1"/>
      <c r="PMF95" s="1"/>
      <c r="PMG95" s="1"/>
      <c r="PMH95" s="1"/>
      <c r="PMI95" s="1"/>
      <c r="PMJ95" s="1"/>
      <c r="PMK95" s="1"/>
      <c r="PML95" s="1"/>
      <c r="PMM95" s="1"/>
      <c r="PMN95" s="1"/>
      <c r="PMO95" s="1"/>
      <c r="PMP95" s="1"/>
      <c r="PMQ95" s="1"/>
      <c r="PMR95" s="1"/>
      <c r="PMS95" s="1"/>
      <c r="PMT95" s="1"/>
      <c r="PMU95" s="1"/>
      <c r="PMV95" s="1"/>
      <c r="PMW95" s="1"/>
      <c r="PMX95" s="1"/>
      <c r="PMY95" s="1"/>
      <c r="PMZ95" s="1"/>
      <c r="PNA95" s="1"/>
      <c r="PNB95" s="1"/>
      <c r="PNC95" s="1"/>
      <c r="PND95" s="1"/>
      <c r="PNE95" s="1"/>
      <c r="PNF95" s="1"/>
      <c r="PNG95" s="1"/>
      <c r="PNH95" s="1"/>
      <c r="PNI95" s="1"/>
      <c r="PNJ95" s="1"/>
      <c r="PNK95" s="1"/>
      <c r="PNL95" s="1"/>
      <c r="PNM95" s="1"/>
      <c r="PNN95" s="1"/>
      <c r="PNO95" s="1"/>
      <c r="PNP95" s="1"/>
      <c r="PNQ95" s="1"/>
      <c r="PNR95" s="1"/>
      <c r="PNS95" s="1"/>
      <c r="PNT95" s="1"/>
      <c r="PNU95" s="1"/>
      <c r="PNV95" s="1"/>
      <c r="PNW95" s="1"/>
      <c r="PNX95" s="1"/>
      <c r="PNY95" s="1"/>
      <c r="PNZ95" s="1"/>
      <c r="POA95" s="1"/>
      <c r="POB95" s="1"/>
      <c r="POC95" s="1"/>
      <c r="POD95" s="1"/>
      <c r="POE95" s="1"/>
      <c r="POF95" s="1"/>
      <c r="POG95" s="1"/>
      <c r="POH95" s="1"/>
      <c r="POI95" s="1"/>
      <c r="POJ95" s="1"/>
      <c r="POK95" s="1"/>
      <c r="POL95" s="1"/>
      <c r="POM95" s="1"/>
      <c r="PON95" s="1"/>
      <c r="POO95" s="1"/>
      <c r="POP95" s="1"/>
      <c r="POQ95" s="1"/>
      <c r="POR95" s="1"/>
      <c r="POS95" s="1"/>
      <c r="POT95" s="1"/>
      <c r="POU95" s="1"/>
      <c r="POV95" s="1"/>
      <c r="POW95" s="1"/>
      <c r="POX95" s="1"/>
      <c r="POY95" s="1"/>
      <c r="POZ95" s="1"/>
      <c r="PPA95" s="1"/>
      <c r="PPB95" s="1"/>
      <c r="PPC95" s="1"/>
      <c r="PPD95" s="1"/>
      <c r="PPE95" s="1"/>
      <c r="PPF95" s="1"/>
      <c r="PPG95" s="1"/>
      <c r="PPH95" s="1"/>
      <c r="PPI95" s="1"/>
      <c r="PPJ95" s="1"/>
      <c r="PPK95" s="1"/>
      <c r="PPL95" s="1"/>
      <c r="PPM95" s="1"/>
      <c r="PPN95" s="1"/>
      <c r="PPO95" s="1"/>
      <c r="PPP95" s="1"/>
      <c r="PPQ95" s="1"/>
      <c r="PPR95" s="1"/>
      <c r="PPS95" s="1"/>
      <c r="PPT95" s="1"/>
      <c r="PPU95" s="1"/>
      <c r="PPV95" s="1"/>
      <c r="PPW95" s="1"/>
      <c r="PPX95" s="1"/>
      <c r="PPY95" s="1"/>
      <c r="PPZ95" s="1"/>
      <c r="PQA95" s="1"/>
      <c r="PQB95" s="1"/>
      <c r="PQC95" s="1"/>
      <c r="PQD95" s="1"/>
      <c r="PQE95" s="1"/>
      <c r="PQF95" s="1"/>
      <c r="PQG95" s="1"/>
      <c r="PQH95" s="1"/>
      <c r="PQI95" s="1"/>
      <c r="PQJ95" s="1"/>
      <c r="PQK95" s="1"/>
      <c r="PQL95" s="1"/>
      <c r="PQM95" s="1"/>
      <c r="PQN95" s="1"/>
      <c r="PQO95" s="1"/>
      <c r="PQP95" s="1"/>
      <c r="PQQ95" s="1"/>
      <c r="PQR95" s="1"/>
      <c r="PQS95" s="1"/>
      <c r="PQT95" s="1"/>
      <c r="PQU95" s="1"/>
      <c r="PQV95" s="1"/>
      <c r="PQW95" s="1"/>
      <c r="PQX95" s="1"/>
      <c r="PQY95" s="1"/>
      <c r="PQZ95" s="1"/>
      <c r="PRA95" s="1"/>
      <c r="PRB95" s="1"/>
      <c r="PRC95" s="1"/>
      <c r="PRD95" s="1"/>
      <c r="PRE95" s="1"/>
      <c r="PRF95" s="1"/>
      <c r="PRG95" s="1"/>
      <c r="PRH95" s="1"/>
      <c r="PRI95" s="1"/>
      <c r="PRJ95" s="1"/>
      <c r="PRK95" s="1"/>
      <c r="PRL95" s="1"/>
      <c r="PRM95" s="1"/>
      <c r="PRN95" s="1"/>
      <c r="PRO95" s="1"/>
      <c r="PRP95" s="1"/>
      <c r="PRQ95" s="1"/>
      <c r="PRR95" s="1"/>
      <c r="PRS95" s="1"/>
      <c r="PRT95" s="1"/>
      <c r="PRU95" s="1"/>
      <c r="PRV95" s="1"/>
      <c r="PRW95" s="1"/>
      <c r="PRX95" s="1"/>
      <c r="PRY95" s="1"/>
      <c r="PRZ95" s="1"/>
      <c r="PSA95" s="1"/>
      <c r="PSB95" s="1"/>
      <c r="PSC95" s="1"/>
      <c r="PSD95" s="1"/>
      <c r="PSE95" s="1"/>
      <c r="PSF95" s="1"/>
      <c r="PSG95" s="1"/>
      <c r="PSH95" s="1"/>
      <c r="PSI95" s="1"/>
      <c r="PSJ95" s="1"/>
      <c r="PSK95" s="1"/>
      <c r="PSL95" s="1"/>
      <c r="PSM95" s="1"/>
      <c r="PSN95" s="1"/>
      <c r="PSO95" s="1"/>
      <c r="PSP95" s="1"/>
      <c r="PSQ95" s="1"/>
      <c r="PSR95" s="1"/>
      <c r="PSS95" s="1"/>
      <c r="PST95" s="1"/>
      <c r="PSU95" s="1"/>
      <c r="PSV95" s="1"/>
      <c r="PSW95" s="1"/>
      <c r="PSX95" s="1"/>
      <c r="PSY95" s="1"/>
      <c r="PSZ95" s="1"/>
      <c r="PTA95" s="1"/>
      <c r="PTB95" s="1"/>
      <c r="PTC95" s="1"/>
      <c r="PTD95" s="1"/>
      <c r="PTE95" s="1"/>
      <c r="PTF95" s="1"/>
      <c r="PTG95" s="1"/>
      <c r="PTH95" s="1"/>
      <c r="PTI95" s="1"/>
      <c r="PTJ95" s="1"/>
      <c r="PTK95" s="1"/>
      <c r="PTL95" s="1"/>
      <c r="PTM95" s="1"/>
      <c r="PTN95" s="1"/>
      <c r="PTO95" s="1"/>
      <c r="PTP95" s="1"/>
      <c r="PTQ95" s="1"/>
      <c r="PTR95" s="1"/>
      <c r="PTS95" s="1"/>
      <c r="PTT95" s="1"/>
      <c r="PTU95" s="1"/>
      <c r="PTV95" s="1"/>
      <c r="PTW95" s="1"/>
      <c r="PTX95" s="1"/>
      <c r="PTY95" s="1"/>
      <c r="PTZ95" s="1"/>
      <c r="PUA95" s="1"/>
      <c r="PUB95" s="1"/>
      <c r="PUC95" s="1"/>
      <c r="PUD95" s="1"/>
      <c r="PUE95" s="1"/>
      <c r="PUF95" s="1"/>
      <c r="PUG95" s="1"/>
      <c r="PUH95" s="1"/>
      <c r="PUI95" s="1"/>
      <c r="PUJ95" s="1"/>
      <c r="PUK95" s="1"/>
      <c r="PUL95" s="1"/>
      <c r="PUM95" s="1"/>
      <c r="PUN95" s="1"/>
      <c r="PUO95" s="1"/>
      <c r="PUP95" s="1"/>
      <c r="PUQ95" s="1"/>
      <c r="PUR95" s="1"/>
      <c r="PUS95" s="1"/>
      <c r="PUT95" s="1"/>
      <c r="PUU95" s="1"/>
      <c r="PUV95" s="1"/>
      <c r="PUW95" s="1"/>
      <c r="PUX95" s="1"/>
      <c r="PUY95" s="1"/>
      <c r="PUZ95" s="1"/>
      <c r="PVA95" s="1"/>
      <c r="PVB95" s="1"/>
      <c r="PVC95" s="1"/>
      <c r="PVD95" s="1"/>
      <c r="PVE95" s="1"/>
      <c r="PVF95" s="1"/>
      <c r="PVG95" s="1"/>
      <c r="PVH95" s="1"/>
      <c r="PVI95" s="1"/>
      <c r="PVJ95" s="1"/>
      <c r="PVK95" s="1"/>
      <c r="PVL95" s="1"/>
      <c r="PVM95" s="1"/>
      <c r="PVN95" s="1"/>
      <c r="PVO95" s="1"/>
      <c r="PVP95" s="1"/>
      <c r="PVQ95" s="1"/>
      <c r="PVR95" s="1"/>
      <c r="PVS95" s="1"/>
      <c r="PVT95" s="1"/>
      <c r="PVU95" s="1"/>
      <c r="PVV95" s="1"/>
      <c r="PVW95" s="1"/>
      <c r="PVX95" s="1"/>
      <c r="PVY95" s="1"/>
      <c r="PVZ95" s="1"/>
      <c r="PWA95" s="1"/>
      <c r="PWB95" s="1"/>
      <c r="PWC95" s="1"/>
      <c r="PWD95" s="1"/>
      <c r="PWE95" s="1"/>
      <c r="PWF95" s="1"/>
      <c r="PWG95" s="1"/>
      <c r="PWH95" s="1"/>
      <c r="PWI95" s="1"/>
      <c r="PWJ95" s="1"/>
      <c r="PWK95" s="1"/>
      <c r="PWL95" s="1"/>
      <c r="PWM95" s="1"/>
      <c r="PWN95" s="1"/>
      <c r="PWO95" s="1"/>
      <c r="PWP95" s="1"/>
      <c r="PWQ95" s="1"/>
      <c r="PWR95" s="1"/>
      <c r="PWS95" s="1"/>
      <c r="PWT95" s="1"/>
      <c r="PWU95" s="1"/>
      <c r="PWV95" s="1"/>
      <c r="PWW95" s="1"/>
      <c r="PWX95" s="1"/>
      <c r="PWY95" s="1"/>
      <c r="PWZ95" s="1"/>
      <c r="PXA95" s="1"/>
      <c r="PXB95" s="1"/>
      <c r="PXC95" s="1"/>
      <c r="PXD95" s="1"/>
      <c r="PXE95" s="1"/>
      <c r="PXF95" s="1"/>
      <c r="PXG95" s="1"/>
      <c r="PXH95" s="1"/>
      <c r="PXI95" s="1"/>
      <c r="PXJ95" s="1"/>
      <c r="PXK95" s="1"/>
      <c r="PXL95" s="1"/>
      <c r="PXM95" s="1"/>
      <c r="PXN95" s="1"/>
      <c r="PXO95" s="1"/>
      <c r="PXP95" s="1"/>
      <c r="PXQ95" s="1"/>
      <c r="PXR95" s="1"/>
      <c r="PXS95" s="1"/>
      <c r="PXT95" s="1"/>
      <c r="PXU95" s="1"/>
      <c r="PXV95" s="1"/>
      <c r="PXW95" s="1"/>
      <c r="PXX95" s="1"/>
      <c r="PXY95" s="1"/>
      <c r="PXZ95" s="1"/>
      <c r="PYA95" s="1"/>
      <c r="PYB95" s="1"/>
      <c r="PYC95" s="1"/>
      <c r="PYD95" s="1"/>
      <c r="PYE95" s="1"/>
      <c r="PYF95" s="1"/>
      <c r="PYG95" s="1"/>
      <c r="PYH95" s="1"/>
      <c r="PYI95" s="1"/>
      <c r="PYJ95" s="1"/>
      <c r="PYK95" s="1"/>
      <c r="PYL95" s="1"/>
      <c r="PYM95" s="1"/>
      <c r="PYN95" s="1"/>
      <c r="PYO95" s="1"/>
      <c r="PYP95" s="1"/>
      <c r="PYQ95" s="1"/>
      <c r="PYR95" s="1"/>
      <c r="PYS95" s="1"/>
      <c r="PYT95" s="1"/>
      <c r="PYU95" s="1"/>
      <c r="PYV95" s="1"/>
      <c r="PYW95" s="1"/>
      <c r="PYX95" s="1"/>
      <c r="PYY95" s="1"/>
      <c r="PYZ95" s="1"/>
      <c r="PZA95" s="1"/>
      <c r="PZB95" s="1"/>
      <c r="PZC95" s="1"/>
      <c r="PZD95" s="1"/>
      <c r="PZE95" s="1"/>
      <c r="PZF95" s="1"/>
      <c r="PZG95" s="1"/>
      <c r="PZH95" s="1"/>
      <c r="PZI95" s="1"/>
      <c r="PZJ95" s="1"/>
      <c r="PZK95" s="1"/>
      <c r="PZL95" s="1"/>
      <c r="PZM95" s="1"/>
      <c r="PZN95" s="1"/>
      <c r="PZO95" s="1"/>
      <c r="PZP95" s="1"/>
      <c r="PZQ95" s="1"/>
      <c r="PZR95" s="1"/>
      <c r="PZS95" s="1"/>
      <c r="PZT95" s="1"/>
      <c r="PZU95" s="1"/>
      <c r="PZV95" s="1"/>
      <c r="PZW95" s="1"/>
      <c r="PZX95" s="1"/>
      <c r="PZY95" s="1"/>
      <c r="PZZ95" s="1"/>
      <c r="QAA95" s="1"/>
      <c r="QAB95" s="1"/>
      <c r="QAC95" s="1"/>
      <c r="QAD95" s="1"/>
      <c r="QAE95" s="1"/>
      <c r="QAF95" s="1"/>
      <c r="QAG95" s="1"/>
      <c r="QAH95" s="1"/>
      <c r="QAI95" s="1"/>
      <c r="QAJ95" s="1"/>
      <c r="QAK95" s="1"/>
      <c r="QAL95" s="1"/>
      <c r="QAM95" s="1"/>
      <c r="QAN95" s="1"/>
      <c r="QAO95" s="1"/>
      <c r="QAP95" s="1"/>
      <c r="QAQ95" s="1"/>
      <c r="QAR95" s="1"/>
      <c r="QAS95" s="1"/>
      <c r="QAT95" s="1"/>
      <c r="QAU95" s="1"/>
      <c r="QAV95" s="1"/>
      <c r="QAW95" s="1"/>
      <c r="QAX95" s="1"/>
      <c r="QAY95" s="1"/>
      <c r="QAZ95" s="1"/>
      <c r="QBA95" s="1"/>
      <c r="QBB95" s="1"/>
      <c r="QBC95" s="1"/>
      <c r="QBD95" s="1"/>
      <c r="QBE95" s="1"/>
      <c r="QBF95" s="1"/>
      <c r="QBG95" s="1"/>
      <c r="QBH95" s="1"/>
      <c r="QBI95" s="1"/>
      <c r="QBJ95" s="1"/>
      <c r="QBK95" s="1"/>
      <c r="QBL95" s="1"/>
      <c r="QBM95" s="1"/>
      <c r="QBN95" s="1"/>
      <c r="QBO95" s="1"/>
      <c r="QBP95" s="1"/>
      <c r="QBQ95" s="1"/>
      <c r="QBR95" s="1"/>
      <c r="QBS95" s="1"/>
      <c r="QBT95" s="1"/>
      <c r="QBU95" s="1"/>
      <c r="QBV95" s="1"/>
      <c r="QBW95" s="1"/>
      <c r="QBX95" s="1"/>
      <c r="QBY95" s="1"/>
      <c r="QBZ95" s="1"/>
      <c r="QCA95" s="1"/>
      <c r="QCB95" s="1"/>
      <c r="QCC95" s="1"/>
      <c r="QCD95" s="1"/>
      <c r="QCE95" s="1"/>
      <c r="QCF95" s="1"/>
      <c r="QCG95" s="1"/>
      <c r="QCH95" s="1"/>
      <c r="QCI95" s="1"/>
      <c r="QCJ95" s="1"/>
      <c r="QCK95" s="1"/>
      <c r="QCL95" s="1"/>
      <c r="QCM95" s="1"/>
      <c r="QCN95" s="1"/>
      <c r="QCO95" s="1"/>
      <c r="QCP95" s="1"/>
      <c r="QCQ95" s="1"/>
      <c r="QCR95" s="1"/>
      <c r="QCS95" s="1"/>
      <c r="QCT95" s="1"/>
      <c r="QCU95" s="1"/>
      <c r="QCV95" s="1"/>
      <c r="QCW95" s="1"/>
      <c r="QCX95" s="1"/>
      <c r="QCY95" s="1"/>
      <c r="QCZ95" s="1"/>
      <c r="QDA95" s="1"/>
      <c r="QDB95" s="1"/>
      <c r="QDC95" s="1"/>
      <c r="QDD95" s="1"/>
      <c r="QDE95" s="1"/>
      <c r="QDF95" s="1"/>
      <c r="QDG95" s="1"/>
      <c r="QDH95" s="1"/>
      <c r="QDI95" s="1"/>
      <c r="QDJ95" s="1"/>
      <c r="QDK95" s="1"/>
      <c r="QDL95" s="1"/>
      <c r="QDM95" s="1"/>
      <c r="QDN95" s="1"/>
      <c r="QDO95" s="1"/>
      <c r="QDP95" s="1"/>
      <c r="QDQ95" s="1"/>
      <c r="QDR95" s="1"/>
      <c r="QDS95" s="1"/>
      <c r="QDT95" s="1"/>
      <c r="QDU95" s="1"/>
      <c r="QDV95" s="1"/>
      <c r="QDW95" s="1"/>
      <c r="QDX95" s="1"/>
      <c r="QDY95" s="1"/>
      <c r="QDZ95" s="1"/>
      <c r="QEA95" s="1"/>
      <c r="QEB95" s="1"/>
      <c r="QEC95" s="1"/>
      <c r="QED95" s="1"/>
      <c r="QEE95" s="1"/>
      <c r="QEF95" s="1"/>
      <c r="QEG95" s="1"/>
      <c r="QEH95" s="1"/>
      <c r="QEI95" s="1"/>
      <c r="QEJ95" s="1"/>
      <c r="QEK95" s="1"/>
      <c r="QEL95" s="1"/>
      <c r="QEM95" s="1"/>
      <c r="QEN95" s="1"/>
      <c r="QEO95" s="1"/>
      <c r="QEP95" s="1"/>
      <c r="QEQ95" s="1"/>
      <c r="QER95" s="1"/>
      <c r="QES95" s="1"/>
      <c r="QET95" s="1"/>
      <c r="QEU95" s="1"/>
      <c r="QEV95" s="1"/>
      <c r="QEW95" s="1"/>
      <c r="QEX95" s="1"/>
      <c r="QEY95" s="1"/>
      <c r="QEZ95" s="1"/>
      <c r="QFA95" s="1"/>
      <c r="QFB95" s="1"/>
      <c r="QFC95" s="1"/>
      <c r="QFD95" s="1"/>
      <c r="QFE95" s="1"/>
      <c r="QFF95" s="1"/>
      <c r="QFG95" s="1"/>
      <c r="QFH95" s="1"/>
      <c r="QFI95" s="1"/>
      <c r="QFJ95" s="1"/>
      <c r="QFK95" s="1"/>
      <c r="QFL95" s="1"/>
      <c r="QFM95" s="1"/>
      <c r="QFN95" s="1"/>
      <c r="QFO95" s="1"/>
      <c r="QFP95" s="1"/>
      <c r="QFQ95" s="1"/>
      <c r="QFR95" s="1"/>
      <c r="QFS95" s="1"/>
      <c r="QFT95" s="1"/>
      <c r="QFU95" s="1"/>
      <c r="QFV95" s="1"/>
      <c r="QFW95" s="1"/>
      <c r="QFX95" s="1"/>
      <c r="QFY95" s="1"/>
      <c r="QFZ95" s="1"/>
      <c r="QGA95" s="1"/>
      <c r="QGB95" s="1"/>
      <c r="QGC95" s="1"/>
      <c r="QGD95" s="1"/>
      <c r="QGE95" s="1"/>
      <c r="QGF95" s="1"/>
      <c r="QGG95" s="1"/>
      <c r="QGH95" s="1"/>
      <c r="QGI95" s="1"/>
      <c r="QGJ95" s="1"/>
      <c r="QGK95" s="1"/>
      <c r="QGL95" s="1"/>
      <c r="QGM95" s="1"/>
      <c r="QGN95" s="1"/>
      <c r="QGO95" s="1"/>
      <c r="QGP95" s="1"/>
      <c r="QGQ95" s="1"/>
      <c r="QGR95" s="1"/>
      <c r="QGS95" s="1"/>
      <c r="QGT95" s="1"/>
      <c r="QGU95" s="1"/>
      <c r="QGV95" s="1"/>
      <c r="QGW95" s="1"/>
      <c r="QGX95" s="1"/>
      <c r="QGY95" s="1"/>
      <c r="QGZ95" s="1"/>
      <c r="QHA95" s="1"/>
      <c r="QHB95" s="1"/>
      <c r="QHC95" s="1"/>
      <c r="QHD95" s="1"/>
      <c r="QHE95" s="1"/>
      <c r="QHF95" s="1"/>
      <c r="QHG95" s="1"/>
      <c r="QHH95" s="1"/>
      <c r="QHI95" s="1"/>
      <c r="QHJ95" s="1"/>
      <c r="QHK95" s="1"/>
      <c r="QHL95" s="1"/>
      <c r="QHM95" s="1"/>
      <c r="QHN95" s="1"/>
      <c r="QHO95" s="1"/>
      <c r="QHP95" s="1"/>
      <c r="QHQ95" s="1"/>
      <c r="QHR95" s="1"/>
      <c r="QHS95" s="1"/>
      <c r="QHT95" s="1"/>
      <c r="QHU95" s="1"/>
      <c r="QHV95" s="1"/>
      <c r="QHW95" s="1"/>
      <c r="QHX95" s="1"/>
      <c r="QHY95" s="1"/>
      <c r="QHZ95" s="1"/>
      <c r="QIA95" s="1"/>
      <c r="QIB95" s="1"/>
      <c r="QIC95" s="1"/>
      <c r="QID95" s="1"/>
      <c r="QIE95" s="1"/>
      <c r="QIF95" s="1"/>
      <c r="QIG95" s="1"/>
      <c r="QIH95" s="1"/>
      <c r="QII95" s="1"/>
      <c r="QIJ95" s="1"/>
      <c r="QIK95" s="1"/>
      <c r="QIL95" s="1"/>
      <c r="QIM95" s="1"/>
      <c r="QIN95" s="1"/>
      <c r="QIO95" s="1"/>
      <c r="QIP95" s="1"/>
      <c r="QIQ95" s="1"/>
      <c r="QIR95" s="1"/>
      <c r="QIS95" s="1"/>
      <c r="QIT95" s="1"/>
      <c r="QIU95" s="1"/>
      <c r="QIV95" s="1"/>
      <c r="QIW95" s="1"/>
      <c r="QIX95" s="1"/>
      <c r="QIY95" s="1"/>
      <c r="QIZ95" s="1"/>
      <c r="QJA95" s="1"/>
      <c r="QJB95" s="1"/>
      <c r="QJC95" s="1"/>
      <c r="QJD95" s="1"/>
      <c r="QJE95" s="1"/>
      <c r="QJF95" s="1"/>
      <c r="QJG95" s="1"/>
      <c r="QJH95" s="1"/>
      <c r="QJI95" s="1"/>
      <c r="QJJ95" s="1"/>
      <c r="QJK95" s="1"/>
      <c r="QJL95" s="1"/>
      <c r="QJM95" s="1"/>
      <c r="QJN95" s="1"/>
      <c r="QJO95" s="1"/>
      <c r="QJP95" s="1"/>
      <c r="QJQ95" s="1"/>
      <c r="QJR95" s="1"/>
      <c r="QJS95" s="1"/>
      <c r="QJT95" s="1"/>
      <c r="QJU95" s="1"/>
      <c r="QJV95" s="1"/>
      <c r="QJW95" s="1"/>
      <c r="QJX95" s="1"/>
      <c r="QJY95" s="1"/>
      <c r="QJZ95" s="1"/>
      <c r="QKA95" s="1"/>
      <c r="QKB95" s="1"/>
      <c r="QKC95" s="1"/>
      <c r="QKD95" s="1"/>
      <c r="QKE95" s="1"/>
      <c r="QKF95" s="1"/>
      <c r="QKG95" s="1"/>
      <c r="QKH95" s="1"/>
      <c r="QKI95" s="1"/>
      <c r="QKJ95" s="1"/>
      <c r="QKK95" s="1"/>
      <c r="QKL95" s="1"/>
      <c r="QKM95" s="1"/>
      <c r="QKN95" s="1"/>
      <c r="QKO95" s="1"/>
      <c r="QKP95" s="1"/>
      <c r="QKQ95" s="1"/>
      <c r="QKR95" s="1"/>
      <c r="QKS95" s="1"/>
      <c r="QKT95" s="1"/>
      <c r="QKU95" s="1"/>
      <c r="QKV95" s="1"/>
      <c r="QKW95" s="1"/>
      <c r="QKX95" s="1"/>
      <c r="QKY95" s="1"/>
      <c r="QKZ95" s="1"/>
      <c r="QLA95" s="1"/>
      <c r="QLB95" s="1"/>
      <c r="QLC95" s="1"/>
      <c r="QLD95" s="1"/>
      <c r="QLE95" s="1"/>
      <c r="QLF95" s="1"/>
      <c r="QLG95" s="1"/>
      <c r="QLH95" s="1"/>
      <c r="QLI95" s="1"/>
      <c r="QLJ95" s="1"/>
      <c r="QLK95" s="1"/>
      <c r="QLL95" s="1"/>
      <c r="QLM95" s="1"/>
      <c r="QLN95" s="1"/>
      <c r="QLO95" s="1"/>
      <c r="QLP95" s="1"/>
      <c r="QLQ95" s="1"/>
      <c r="QLR95" s="1"/>
      <c r="QLS95" s="1"/>
      <c r="QLT95" s="1"/>
      <c r="QLU95" s="1"/>
      <c r="QLV95" s="1"/>
      <c r="QLW95" s="1"/>
      <c r="QLX95" s="1"/>
      <c r="QLY95" s="1"/>
      <c r="QLZ95" s="1"/>
      <c r="QMA95" s="1"/>
      <c r="QMB95" s="1"/>
      <c r="QMC95" s="1"/>
      <c r="QMD95" s="1"/>
      <c r="QME95" s="1"/>
      <c r="QMF95" s="1"/>
      <c r="QMG95" s="1"/>
      <c r="QMH95" s="1"/>
      <c r="QMI95" s="1"/>
      <c r="QMJ95" s="1"/>
      <c r="QMK95" s="1"/>
      <c r="QML95" s="1"/>
      <c r="QMM95" s="1"/>
      <c r="QMN95" s="1"/>
      <c r="QMO95" s="1"/>
      <c r="QMP95" s="1"/>
      <c r="QMQ95" s="1"/>
      <c r="QMR95" s="1"/>
      <c r="QMS95" s="1"/>
      <c r="QMT95" s="1"/>
      <c r="QMU95" s="1"/>
      <c r="QMV95" s="1"/>
      <c r="QMW95" s="1"/>
      <c r="QMX95" s="1"/>
      <c r="QMY95" s="1"/>
      <c r="QMZ95" s="1"/>
      <c r="QNA95" s="1"/>
      <c r="QNB95" s="1"/>
      <c r="QNC95" s="1"/>
      <c r="QND95" s="1"/>
      <c r="QNE95" s="1"/>
      <c r="QNF95" s="1"/>
      <c r="QNG95" s="1"/>
      <c r="QNH95" s="1"/>
      <c r="QNI95" s="1"/>
      <c r="QNJ95" s="1"/>
      <c r="QNK95" s="1"/>
      <c r="QNL95" s="1"/>
      <c r="QNM95" s="1"/>
      <c r="QNN95" s="1"/>
      <c r="QNO95" s="1"/>
      <c r="QNP95" s="1"/>
      <c r="QNQ95" s="1"/>
      <c r="QNR95" s="1"/>
      <c r="QNS95" s="1"/>
      <c r="QNT95" s="1"/>
      <c r="QNU95" s="1"/>
      <c r="QNV95" s="1"/>
      <c r="QNW95" s="1"/>
      <c r="QNX95" s="1"/>
      <c r="QNY95" s="1"/>
      <c r="QNZ95" s="1"/>
      <c r="QOA95" s="1"/>
      <c r="QOB95" s="1"/>
      <c r="QOC95" s="1"/>
      <c r="QOD95" s="1"/>
      <c r="QOE95" s="1"/>
      <c r="QOF95" s="1"/>
      <c r="QOG95" s="1"/>
      <c r="QOH95" s="1"/>
      <c r="QOI95" s="1"/>
      <c r="QOJ95" s="1"/>
      <c r="QOK95" s="1"/>
      <c r="QOL95" s="1"/>
      <c r="QOM95" s="1"/>
      <c r="QON95" s="1"/>
      <c r="QOO95" s="1"/>
      <c r="QOP95" s="1"/>
      <c r="QOQ95" s="1"/>
      <c r="QOR95" s="1"/>
      <c r="QOS95" s="1"/>
      <c r="QOT95" s="1"/>
      <c r="QOU95" s="1"/>
      <c r="QOV95" s="1"/>
      <c r="QOW95" s="1"/>
      <c r="QOX95" s="1"/>
      <c r="QOY95" s="1"/>
      <c r="QOZ95" s="1"/>
      <c r="QPA95" s="1"/>
      <c r="QPB95" s="1"/>
      <c r="QPC95" s="1"/>
      <c r="QPD95" s="1"/>
      <c r="QPE95" s="1"/>
      <c r="QPF95" s="1"/>
      <c r="QPG95" s="1"/>
      <c r="QPH95" s="1"/>
      <c r="QPI95" s="1"/>
      <c r="QPJ95" s="1"/>
      <c r="QPK95" s="1"/>
      <c r="QPL95" s="1"/>
      <c r="QPM95" s="1"/>
      <c r="QPN95" s="1"/>
      <c r="QPO95" s="1"/>
      <c r="QPP95" s="1"/>
      <c r="QPQ95" s="1"/>
      <c r="QPR95" s="1"/>
      <c r="QPS95" s="1"/>
      <c r="QPT95" s="1"/>
      <c r="QPU95" s="1"/>
      <c r="QPV95" s="1"/>
      <c r="QPW95" s="1"/>
      <c r="QPX95" s="1"/>
      <c r="QPY95" s="1"/>
      <c r="QPZ95" s="1"/>
      <c r="QQA95" s="1"/>
      <c r="QQB95" s="1"/>
      <c r="QQC95" s="1"/>
      <c r="QQD95" s="1"/>
      <c r="QQE95" s="1"/>
      <c r="QQF95" s="1"/>
      <c r="QQG95" s="1"/>
      <c r="QQH95" s="1"/>
      <c r="QQI95" s="1"/>
      <c r="QQJ95" s="1"/>
      <c r="QQK95" s="1"/>
      <c r="QQL95" s="1"/>
      <c r="QQM95" s="1"/>
      <c r="QQN95" s="1"/>
      <c r="QQO95" s="1"/>
      <c r="QQP95" s="1"/>
      <c r="QQQ95" s="1"/>
      <c r="QQR95" s="1"/>
      <c r="QQS95" s="1"/>
      <c r="QQT95" s="1"/>
      <c r="QQU95" s="1"/>
      <c r="QQV95" s="1"/>
      <c r="QQW95" s="1"/>
      <c r="QQX95" s="1"/>
      <c r="QQY95" s="1"/>
      <c r="QQZ95" s="1"/>
      <c r="QRA95" s="1"/>
      <c r="QRB95" s="1"/>
      <c r="QRC95" s="1"/>
      <c r="QRD95" s="1"/>
      <c r="QRE95" s="1"/>
      <c r="QRF95" s="1"/>
      <c r="QRG95" s="1"/>
      <c r="QRH95" s="1"/>
      <c r="QRI95" s="1"/>
      <c r="QRJ95" s="1"/>
      <c r="QRK95" s="1"/>
      <c r="QRL95" s="1"/>
      <c r="QRM95" s="1"/>
      <c r="QRN95" s="1"/>
      <c r="QRO95" s="1"/>
      <c r="QRP95" s="1"/>
      <c r="QRQ95" s="1"/>
      <c r="QRR95" s="1"/>
      <c r="QRS95" s="1"/>
      <c r="QRT95" s="1"/>
      <c r="QRU95" s="1"/>
      <c r="QRV95" s="1"/>
      <c r="QRW95" s="1"/>
      <c r="QRX95" s="1"/>
      <c r="QRY95" s="1"/>
      <c r="QRZ95" s="1"/>
      <c r="QSA95" s="1"/>
      <c r="QSB95" s="1"/>
      <c r="QSC95" s="1"/>
      <c r="QSD95" s="1"/>
      <c r="QSE95" s="1"/>
      <c r="QSF95" s="1"/>
      <c r="QSG95" s="1"/>
      <c r="QSH95" s="1"/>
      <c r="QSI95" s="1"/>
      <c r="QSJ95" s="1"/>
      <c r="QSK95" s="1"/>
      <c r="QSL95" s="1"/>
      <c r="QSM95" s="1"/>
      <c r="QSN95" s="1"/>
      <c r="QSO95" s="1"/>
      <c r="QSP95" s="1"/>
      <c r="QSQ95" s="1"/>
      <c r="QSR95" s="1"/>
      <c r="QSS95" s="1"/>
      <c r="QST95" s="1"/>
      <c r="QSU95" s="1"/>
      <c r="QSV95" s="1"/>
      <c r="QSW95" s="1"/>
      <c r="QSX95" s="1"/>
      <c r="QSY95" s="1"/>
      <c r="QSZ95" s="1"/>
      <c r="QTA95" s="1"/>
      <c r="QTB95" s="1"/>
      <c r="QTC95" s="1"/>
      <c r="QTD95" s="1"/>
      <c r="QTE95" s="1"/>
      <c r="QTF95" s="1"/>
      <c r="QTG95" s="1"/>
      <c r="QTH95" s="1"/>
      <c r="QTI95" s="1"/>
      <c r="QTJ95" s="1"/>
      <c r="QTK95" s="1"/>
      <c r="QTL95" s="1"/>
      <c r="QTM95" s="1"/>
      <c r="QTN95" s="1"/>
      <c r="QTO95" s="1"/>
      <c r="QTP95" s="1"/>
      <c r="QTQ95" s="1"/>
      <c r="QTR95" s="1"/>
      <c r="QTS95" s="1"/>
      <c r="QTT95" s="1"/>
      <c r="QTU95" s="1"/>
      <c r="QTV95" s="1"/>
      <c r="QTW95" s="1"/>
      <c r="QTX95" s="1"/>
      <c r="QTY95" s="1"/>
      <c r="QTZ95" s="1"/>
      <c r="QUA95" s="1"/>
      <c r="QUB95" s="1"/>
      <c r="QUC95" s="1"/>
      <c r="QUD95" s="1"/>
      <c r="QUE95" s="1"/>
      <c r="QUF95" s="1"/>
      <c r="QUG95" s="1"/>
      <c r="QUH95" s="1"/>
      <c r="QUI95" s="1"/>
      <c r="QUJ95" s="1"/>
      <c r="QUK95" s="1"/>
      <c r="QUL95" s="1"/>
      <c r="QUM95" s="1"/>
      <c r="QUN95" s="1"/>
      <c r="QUO95" s="1"/>
      <c r="QUP95" s="1"/>
      <c r="QUQ95" s="1"/>
      <c r="QUR95" s="1"/>
      <c r="QUS95" s="1"/>
      <c r="QUT95" s="1"/>
      <c r="QUU95" s="1"/>
      <c r="QUV95" s="1"/>
      <c r="QUW95" s="1"/>
      <c r="QUX95" s="1"/>
      <c r="QUY95" s="1"/>
      <c r="QUZ95" s="1"/>
      <c r="QVA95" s="1"/>
      <c r="QVB95" s="1"/>
      <c r="QVC95" s="1"/>
      <c r="QVD95" s="1"/>
      <c r="QVE95" s="1"/>
      <c r="QVF95" s="1"/>
      <c r="QVG95" s="1"/>
      <c r="QVH95" s="1"/>
      <c r="QVI95" s="1"/>
      <c r="QVJ95" s="1"/>
      <c r="QVK95" s="1"/>
      <c r="QVL95" s="1"/>
      <c r="QVM95" s="1"/>
      <c r="QVN95" s="1"/>
      <c r="QVO95" s="1"/>
      <c r="QVP95" s="1"/>
      <c r="QVQ95" s="1"/>
      <c r="QVR95" s="1"/>
      <c r="QVS95" s="1"/>
      <c r="QVT95" s="1"/>
      <c r="QVU95" s="1"/>
      <c r="QVV95" s="1"/>
      <c r="QVW95" s="1"/>
      <c r="QVX95" s="1"/>
      <c r="QVY95" s="1"/>
      <c r="QVZ95" s="1"/>
      <c r="QWA95" s="1"/>
      <c r="QWB95" s="1"/>
      <c r="QWC95" s="1"/>
      <c r="QWD95" s="1"/>
      <c r="QWE95" s="1"/>
      <c r="QWF95" s="1"/>
      <c r="QWG95" s="1"/>
      <c r="QWH95" s="1"/>
      <c r="QWI95" s="1"/>
      <c r="QWJ95" s="1"/>
      <c r="QWK95" s="1"/>
      <c r="QWL95" s="1"/>
      <c r="QWM95" s="1"/>
      <c r="QWN95" s="1"/>
      <c r="QWO95" s="1"/>
      <c r="QWP95" s="1"/>
      <c r="QWQ95" s="1"/>
      <c r="QWR95" s="1"/>
      <c r="QWS95" s="1"/>
      <c r="QWT95" s="1"/>
      <c r="QWU95" s="1"/>
      <c r="QWV95" s="1"/>
      <c r="QWW95" s="1"/>
      <c r="QWX95" s="1"/>
      <c r="QWY95" s="1"/>
      <c r="QWZ95" s="1"/>
      <c r="QXA95" s="1"/>
      <c r="QXB95" s="1"/>
      <c r="QXC95" s="1"/>
      <c r="QXD95" s="1"/>
      <c r="QXE95" s="1"/>
      <c r="QXF95" s="1"/>
      <c r="QXG95" s="1"/>
      <c r="QXH95" s="1"/>
      <c r="QXI95" s="1"/>
      <c r="QXJ95" s="1"/>
      <c r="QXK95" s="1"/>
      <c r="QXL95" s="1"/>
      <c r="QXM95" s="1"/>
      <c r="QXN95" s="1"/>
      <c r="QXO95" s="1"/>
      <c r="QXP95" s="1"/>
      <c r="QXQ95" s="1"/>
      <c r="QXR95" s="1"/>
      <c r="QXS95" s="1"/>
      <c r="QXT95" s="1"/>
      <c r="QXU95" s="1"/>
      <c r="QXV95" s="1"/>
      <c r="QXW95" s="1"/>
      <c r="QXX95" s="1"/>
      <c r="QXY95" s="1"/>
      <c r="QXZ95" s="1"/>
      <c r="QYA95" s="1"/>
      <c r="QYB95" s="1"/>
      <c r="QYC95" s="1"/>
      <c r="QYD95" s="1"/>
      <c r="QYE95" s="1"/>
      <c r="QYF95" s="1"/>
      <c r="QYG95" s="1"/>
      <c r="QYH95" s="1"/>
      <c r="QYI95" s="1"/>
      <c r="QYJ95" s="1"/>
      <c r="QYK95" s="1"/>
      <c r="QYL95" s="1"/>
      <c r="QYM95" s="1"/>
      <c r="QYN95" s="1"/>
      <c r="QYO95" s="1"/>
      <c r="QYP95" s="1"/>
      <c r="QYQ95" s="1"/>
      <c r="QYR95" s="1"/>
      <c r="QYS95" s="1"/>
      <c r="QYT95" s="1"/>
      <c r="QYU95" s="1"/>
      <c r="QYV95" s="1"/>
      <c r="QYW95" s="1"/>
      <c r="QYX95" s="1"/>
      <c r="QYY95" s="1"/>
      <c r="QYZ95" s="1"/>
      <c r="QZA95" s="1"/>
      <c r="QZB95" s="1"/>
      <c r="QZC95" s="1"/>
      <c r="QZD95" s="1"/>
      <c r="QZE95" s="1"/>
      <c r="QZF95" s="1"/>
      <c r="QZG95" s="1"/>
      <c r="QZH95" s="1"/>
      <c r="QZI95" s="1"/>
      <c r="QZJ95" s="1"/>
      <c r="QZK95" s="1"/>
      <c r="QZL95" s="1"/>
      <c r="QZM95" s="1"/>
      <c r="QZN95" s="1"/>
      <c r="QZO95" s="1"/>
      <c r="QZP95" s="1"/>
      <c r="QZQ95" s="1"/>
      <c r="QZR95" s="1"/>
      <c r="QZS95" s="1"/>
      <c r="QZT95" s="1"/>
      <c r="QZU95" s="1"/>
      <c r="QZV95" s="1"/>
      <c r="QZW95" s="1"/>
      <c r="QZX95" s="1"/>
      <c r="QZY95" s="1"/>
      <c r="QZZ95" s="1"/>
      <c r="RAA95" s="1"/>
      <c r="RAB95" s="1"/>
      <c r="RAC95" s="1"/>
      <c r="RAD95" s="1"/>
      <c r="RAE95" s="1"/>
      <c r="RAF95" s="1"/>
      <c r="RAG95" s="1"/>
      <c r="RAH95" s="1"/>
      <c r="RAI95" s="1"/>
      <c r="RAJ95" s="1"/>
      <c r="RAK95" s="1"/>
      <c r="RAL95" s="1"/>
      <c r="RAM95" s="1"/>
      <c r="RAN95" s="1"/>
      <c r="RAO95" s="1"/>
      <c r="RAP95" s="1"/>
      <c r="RAQ95" s="1"/>
      <c r="RAR95" s="1"/>
      <c r="RAS95" s="1"/>
      <c r="RAT95" s="1"/>
      <c r="RAU95" s="1"/>
      <c r="RAV95" s="1"/>
      <c r="RAW95" s="1"/>
      <c r="RAX95" s="1"/>
      <c r="RAY95" s="1"/>
      <c r="RAZ95" s="1"/>
      <c r="RBA95" s="1"/>
      <c r="RBB95" s="1"/>
      <c r="RBC95" s="1"/>
      <c r="RBD95" s="1"/>
      <c r="RBE95" s="1"/>
      <c r="RBF95" s="1"/>
      <c r="RBG95" s="1"/>
      <c r="RBH95" s="1"/>
      <c r="RBI95" s="1"/>
      <c r="RBJ95" s="1"/>
      <c r="RBK95" s="1"/>
      <c r="RBL95" s="1"/>
      <c r="RBM95" s="1"/>
      <c r="RBN95" s="1"/>
      <c r="RBO95" s="1"/>
      <c r="RBP95" s="1"/>
      <c r="RBQ95" s="1"/>
      <c r="RBR95" s="1"/>
      <c r="RBS95" s="1"/>
      <c r="RBT95" s="1"/>
      <c r="RBU95" s="1"/>
      <c r="RBV95" s="1"/>
      <c r="RBW95" s="1"/>
      <c r="RBX95" s="1"/>
      <c r="RBY95" s="1"/>
      <c r="RBZ95" s="1"/>
      <c r="RCA95" s="1"/>
      <c r="RCB95" s="1"/>
      <c r="RCC95" s="1"/>
      <c r="RCD95" s="1"/>
      <c r="RCE95" s="1"/>
      <c r="RCF95" s="1"/>
      <c r="RCG95" s="1"/>
      <c r="RCH95" s="1"/>
      <c r="RCI95" s="1"/>
      <c r="RCJ95" s="1"/>
      <c r="RCK95" s="1"/>
      <c r="RCL95" s="1"/>
      <c r="RCM95" s="1"/>
      <c r="RCN95" s="1"/>
      <c r="RCO95" s="1"/>
      <c r="RCP95" s="1"/>
      <c r="RCQ95" s="1"/>
      <c r="RCR95" s="1"/>
      <c r="RCS95" s="1"/>
      <c r="RCT95" s="1"/>
      <c r="RCU95" s="1"/>
      <c r="RCV95" s="1"/>
      <c r="RCW95" s="1"/>
      <c r="RCX95" s="1"/>
      <c r="RCY95" s="1"/>
      <c r="RCZ95" s="1"/>
      <c r="RDA95" s="1"/>
      <c r="RDB95" s="1"/>
      <c r="RDC95" s="1"/>
      <c r="RDD95" s="1"/>
      <c r="RDE95" s="1"/>
      <c r="RDF95" s="1"/>
      <c r="RDG95" s="1"/>
      <c r="RDH95" s="1"/>
      <c r="RDI95" s="1"/>
      <c r="RDJ95" s="1"/>
      <c r="RDK95" s="1"/>
      <c r="RDL95" s="1"/>
      <c r="RDM95" s="1"/>
      <c r="RDN95" s="1"/>
      <c r="RDO95" s="1"/>
      <c r="RDP95" s="1"/>
      <c r="RDQ95" s="1"/>
      <c r="RDR95" s="1"/>
      <c r="RDS95" s="1"/>
      <c r="RDT95" s="1"/>
      <c r="RDU95" s="1"/>
      <c r="RDV95" s="1"/>
      <c r="RDW95" s="1"/>
      <c r="RDX95" s="1"/>
      <c r="RDY95" s="1"/>
      <c r="RDZ95" s="1"/>
      <c r="REA95" s="1"/>
      <c r="REB95" s="1"/>
      <c r="REC95" s="1"/>
      <c r="RED95" s="1"/>
      <c r="REE95" s="1"/>
      <c r="REF95" s="1"/>
      <c r="REG95" s="1"/>
      <c r="REH95" s="1"/>
      <c r="REI95" s="1"/>
      <c r="REJ95" s="1"/>
      <c r="REK95" s="1"/>
      <c r="REL95" s="1"/>
      <c r="REM95" s="1"/>
      <c r="REN95" s="1"/>
      <c r="REO95" s="1"/>
      <c r="REP95" s="1"/>
      <c r="REQ95" s="1"/>
      <c r="RER95" s="1"/>
      <c r="RES95" s="1"/>
      <c r="RET95" s="1"/>
      <c r="REU95" s="1"/>
      <c r="REV95" s="1"/>
      <c r="REW95" s="1"/>
      <c r="REX95" s="1"/>
      <c r="REY95" s="1"/>
      <c r="REZ95" s="1"/>
      <c r="RFA95" s="1"/>
      <c r="RFB95" s="1"/>
      <c r="RFC95" s="1"/>
      <c r="RFD95" s="1"/>
      <c r="RFE95" s="1"/>
      <c r="RFF95" s="1"/>
      <c r="RFG95" s="1"/>
      <c r="RFH95" s="1"/>
      <c r="RFI95" s="1"/>
      <c r="RFJ95" s="1"/>
      <c r="RFK95" s="1"/>
      <c r="RFL95" s="1"/>
      <c r="RFM95" s="1"/>
      <c r="RFN95" s="1"/>
      <c r="RFO95" s="1"/>
      <c r="RFP95" s="1"/>
      <c r="RFQ95" s="1"/>
      <c r="RFR95" s="1"/>
      <c r="RFS95" s="1"/>
      <c r="RFT95" s="1"/>
      <c r="RFU95" s="1"/>
      <c r="RFV95" s="1"/>
      <c r="RFW95" s="1"/>
      <c r="RFX95" s="1"/>
      <c r="RFY95" s="1"/>
      <c r="RFZ95" s="1"/>
      <c r="RGA95" s="1"/>
      <c r="RGB95" s="1"/>
      <c r="RGC95" s="1"/>
      <c r="RGD95" s="1"/>
      <c r="RGE95" s="1"/>
      <c r="RGF95" s="1"/>
      <c r="RGG95" s="1"/>
      <c r="RGH95" s="1"/>
      <c r="RGI95" s="1"/>
      <c r="RGJ95" s="1"/>
      <c r="RGK95" s="1"/>
      <c r="RGL95" s="1"/>
      <c r="RGM95" s="1"/>
      <c r="RGN95" s="1"/>
      <c r="RGO95" s="1"/>
      <c r="RGP95" s="1"/>
      <c r="RGQ95" s="1"/>
      <c r="RGR95" s="1"/>
      <c r="RGS95" s="1"/>
      <c r="RGT95" s="1"/>
      <c r="RGU95" s="1"/>
      <c r="RGV95" s="1"/>
      <c r="RGW95" s="1"/>
      <c r="RGX95" s="1"/>
      <c r="RGY95" s="1"/>
      <c r="RGZ95" s="1"/>
      <c r="RHA95" s="1"/>
      <c r="RHB95" s="1"/>
      <c r="RHC95" s="1"/>
      <c r="RHD95" s="1"/>
      <c r="RHE95" s="1"/>
      <c r="RHF95" s="1"/>
      <c r="RHG95" s="1"/>
      <c r="RHH95" s="1"/>
      <c r="RHI95" s="1"/>
      <c r="RHJ95" s="1"/>
      <c r="RHK95" s="1"/>
      <c r="RHL95" s="1"/>
      <c r="RHM95" s="1"/>
      <c r="RHN95" s="1"/>
      <c r="RHO95" s="1"/>
      <c r="RHP95" s="1"/>
      <c r="RHQ95" s="1"/>
      <c r="RHR95" s="1"/>
      <c r="RHS95" s="1"/>
      <c r="RHT95" s="1"/>
      <c r="RHU95" s="1"/>
      <c r="RHV95" s="1"/>
      <c r="RHW95" s="1"/>
      <c r="RHX95" s="1"/>
      <c r="RHY95" s="1"/>
      <c r="RHZ95" s="1"/>
      <c r="RIA95" s="1"/>
      <c r="RIB95" s="1"/>
      <c r="RIC95" s="1"/>
      <c r="RID95" s="1"/>
      <c r="RIE95" s="1"/>
      <c r="RIF95" s="1"/>
      <c r="RIG95" s="1"/>
      <c r="RIH95" s="1"/>
      <c r="RII95" s="1"/>
      <c r="RIJ95" s="1"/>
      <c r="RIK95" s="1"/>
      <c r="RIL95" s="1"/>
      <c r="RIM95" s="1"/>
      <c r="RIN95" s="1"/>
      <c r="RIO95" s="1"/>
      <c r="RIP95" s="1"/>
      <c r="RIQ95" s="1"/>
      <c r="RIR95" s="1"/>
      <c r="RIS95" s="1"/>
      <c r="RIT95" s="1"/>
      <c r="RIU95" s="1"/>
      <c r="RIV95" s="1"/>
      <c r="RIW95" s="1"/>
      <c r="RIX95" s="1"/>
      <c r="RIY95" s="1"/>
      <c r="RIZ95" s="1"/>
      <c r="RJA95" s="1"/>
      <c r="RJB95" s="1"/>
      <c r="RJC95" s="1"/>
      <c r="RJD95" s="1"/>
      <c r="RJE95" s="1"/>
      <c r="RJF95" s="1"/>
      <c r="RJG95" s="1"/>
      <c r="RJH95" s="1"/>
      <c r="RJI95" s="1"/>
      <c r="RJJ95" s="1"/>
      <c r="RJK95" s="1"/>
      <c r="RJL95" s="1"/>
      <c r="RJM95" s="1"/>
      <c r="RJN95" s="1"/>
      <c r="RJO95" s="1"/>
      <c r="RJP95" s="1"/>
      <c r="RJQ95" s="1"/>
      <c r="RJR95" s="1"/>
      <c r="RJS95" s="1"/>
      <c r="RJT95" s="1"/>
      <c r="RJU95" s="1"/>
      <c r="RJV95" s="1"/>
      <c r="RJW95" s="1"/>
      <c r="RJX95" s="1"/>
      <c r="RJY95" s="1"/>
      <c r="RJZ95" s="1"/>
      <c r="RKA95" s="1"/>
      <c r="RKB95" s="1"/>
      <c r="RKC95" s="1"/>
      <c r="RKD95" s="1"/>
      <c r="RKE95" s="1"/>
      <c r="RKF95" s="1"/>
      <c r="RKG95" s="1"/>
      <c r="RKH95" s="1"/>
      <c r="RKI95" s="1"/>
      <c r="RKJ95" s="1"/>
      <c r="RKK95" s="1"/>
      <c r="RKL95" s="1"/>
      <c r="RKM95" s="1"/>
      <c r="RKN95" s="1"/>
      <c r="RKO95" s="1"/>
      <c r="RKP95" s="1"/>
      <c r="RKQ95" s="1"/>
      <c r="RKR95" s="1"/>
      <c r="RKS95" s="1"/>
      <c r="RKT95" s="1"/>
      <c r="RKU95" s="1"/>
      <c r="RKV95" s="1"/>
      <c r="RKW95" s="1"/>
      <c r="RKX95" s="1"/>
      <c r="RKY95" s="1"/>
      <c r="RKZ95" s="1"/>
      <c r="RLA95" s="1"/>
      <c r="RLB95" s="1"/>
      <c r="RLC95" s="1"/>
      <c r="RLD95" s="1"/>
      <c r="RLE95" s="1"/>
      <c r="RLF95" s="1"/>
      <c r="RLG95" s="1"/>
      <c r="RLH95" s="1"/>
      <c r="RLI95" s="1"/>
      <c r="RLJ95" s="1"/>
      <c r="RLK95" s="1"/>
      <c r="RLL95" s="1"/>
      <c r="RLM95" s="1"/>
      <c r="RLN95" s="1"/>
      <c r="RLO95" s="1"/>
      <c r="RLP95" s="1"/>
      <c r="RLQ95" s="1"/>
      <c r="RLR95" s="1"/>
      <c r="RLS95" s="1"/>
      <c r="RLT95" s="1"/>
      <c r="RLU95" s="1"/>
      <c r="RLV95" s="1"/>
      <c r="RLW95" s="1"/>
      <c r="RLX95" s="1"/>
      <c r="RLY95" s="1"/>
      <c r="RLZ95" s="1"/>
      <c r="RMA95" s="1"/>
      <c r="RMB95" s="1"/>
      <c r="RMC95" s="1"/>
      <c r="RMD95" s="1"/>
      <c r="RME95" s="1"/>
      <c r="RMF95" s="1"/>
      <c r="RMG95" s="1"/>
      <c r="RMH95" s="1"/>
      <c r="RMI95" s="1"/>
      <c r="RMJ95" s="1"/>
      <c r="RMK95" s="1"/>
      <c r="RML95" s="1"/>
      <c r="RMM95" s="1"/>
      <c r="RMN95" s="1"/>
      <c r="RMO95" s="1"/>
      <c r="RMP95" s="1"/>
      <c r="RMQ95" s="1"/>
      <c r="RMR95" s="1"/>
      <c r="RMS95" s="1"/>
      <c r="RMT95" s="1"/>
      <c r="RMU95" s="1"/>
      <c r="RMV95" s="1"/>
      <c r="RMW95" s="1"/>
      <c r="RMX95" s="1"/>
      <c r="RMY95" s="1"/>
      <c r="RMZ95" s="1"/>
      <c r="RNA95" s="1"/>
      <c r="RNB95" s="1"/>
      <c r="RNC95" s="1"/>
      <c r="RND95" s="1"/>
      <c r="RNE95" s="1"/>
      <c r="RNF95" s="1"/>
      <c r="RNG95" s="1"/>
      <c r="RNH95" s="1"/>
      <c r="RNI95" s="1"/>
      <c r="RNJ95" s="1"/>
      <c r="RNK95" s="1"/>
      <c r="RNL95" s="1"/>
      <c r="RNM95" s="1"/>
      <c r="RNN95" s="1"/>
      <c r="RNO95" s="1"/>
      <c r="RNP95" s="1"/>
      <c r="RNQ95" s="1"/>
      <c r="RNR95" s="1"/>
      <c r="RNS95" s="1"/>
      <c r="RNT95" s="1"/>
      <c r="RNU95" s="1"/>
      <c r="RNV95" s="1"/>
      <c r="RNW95" s="1"/>
      <c r="RNX95" s="1"/>
      <c r="RNY95" s="1"/>
      <c r="RNZ95" s="1"/>
      <c r="ROA95" s="1"/>
      <c r="ROB95" s="1"/>
      <c r="ROC95" s="1"/>
      <c r="ROD95" s="1"/>
      <c r="ROE95" s="1"/>
      <c r="ROF95" s="1"/>
      <c r="ROG95" s="1"/>
      <c r="ROH95" s="1"/>
      <c r="ROI95" s="1"/>
      <c r="ROJ95" s="1"/>
      <c r="ROK95" s="1"/>
      <c r="ROL95" s="1"/>
      <c r="ROM95" s="1"/>
      <c r="RON95" s="1"/>
      <c r="ROO95" s="1"/>
      <c r="ROP95" s="1"/>
      <c r="ROQ95" s="1"/>
      <c r="ROR95" s="1"/>
      <c r="ROS95" s="1"/>
      <c r="ROT95" s="1"/>
      <c r="ROU95" s="1"/>
      <c r="ROV95" s="1"/>
      <c r="ROW95" s="1"/>
      <c r="ROX95" s="1"/>
      <c r="ROY95" s="1"/>
      <c r="ROZ95" s="1"/>
      <c r="RPA95" s="1"/>
      <c r="RPB95" s="1"/>
      <c r="RPC95" s="1"/>
      <c r="RPD95" s="1"/>
      <c r="RPE95" s="1"/>
      <c r="RPF95" s="1"/>
      <c r="RPG95" s="1"/>
      <c r="RPH95" s="1"/>
      <c r="RPI95" s="1"/>
      <c r="RPJ95" s="1"/>
      <c r="RPK95" s="1"/>
      <c r="RPL95" s="1"/>
      <c r="RPM95" s="1"/>
      <c r="RPN95" s="1"/>
      <c r="RPO95" s="1"/>
      <c r="RPP95" s="1"/>
      <c r="RPQ95" s="1"/>
      <c r="RPR95" s="1"/>
      <c r="RPS95" s="1"/>
      <c r="RPT95" s="1"/>
      <c r="RPU95" s="1"/>
      <c r="RPV95" s="1"/>
      <c r="RPW95" s="1"/>
      <c r="RPX95" s="1"/>
      <c r="RPY95" s="1"/>
      <c r="RPZ95" s="1"/>
      <c r="RQA95" s="1"/>
      <c r="RQB95" s="1"/>
      <c r="RQC95" s="1"/>
      <c r="RQD95" s="1"/>
      <c r="RQE95" s="1"/>
      <c r="RQF95" s="1"/>
      <c r="RQG95" s="1"/>
      <c r="RQH95" s="1"/>
      <c r="RQI95" s="1"/>
      <c r="RQJ95" s="1"/>
      <c r="RQK95" s="1"/>
      <c r="RQL95" s="1"/>
      <c r="RQM95" s="1"/>
      <c r="RQN95" s="1"/>
      <c r="RQO95" s="1"/>
      <c r="RQP95" s="1"/>
      <c r="RQQ95" s="1"/>
      <c r="RQR95" s="1"/>
      <c r="RQS95" s="1"/>
      <c r="RQT95" s="1"/>
      <c r="RQU95" s="1"/>
      <c r="RQV95" s="1"/>
      <c r="RQW95" s="1"/>
      <c r="RQX95" s="1"/>
      <c r="RQY95" s="1"/>
      <c r="RQZ95" s="1"/>
      <c r="RRA95" s="1"/>
      <c r="RRB95" s="1"/>
      <c r="RRC95" s="1"/>
      <c r="RRD95" s="1"/>
      <c r="RRE95" s="1"/>
      <c r="RRF95" s="1"/>
      <c r="RRG95" s="1"/>
      <c r="RRH95" s="1"/>
      <c r="RRI95" s="1"/>
      <c r="RRJ95" s="1"/>
      <c r="RRK95" s="1"/>
      <c r="RRL95" s="1"/>
      <c r="RRM95" s="1"/>
      <c r="RRN95" s="1"/>
      <c r="RRO95" s="1"/>
      <c r="RRP95" s="1"/>
      <c r="RRQ95" s="1"/>
      <c r="RRR95" s="1"/>
      <c r="RRS95" s="1"/>
      <c r="RRT95" s="1"/>
      <c r="RRU95" s="1"/>
      <c r="RRV95" s="1"/>
      <c r="RRW95" s="1"/>
      <c r="RRX95" s="1"/>
      <c r="RRY95" s="1"/>
      <c r="RRZ95" s="1"/>
      <c r="RSA95" s="1"/>
      <c r="RSB95" s="1"/>
      <c r="RSC95" s="1"/>
      <c r="RSD95" s="1"/>
      <c r="RSE95" s="1"/>
      <c r="RSF95" s="1"/>
      <c r="RSG95" s="1"/>
      <c r="RSH95" s="1"/>
      <c r="RSI95" s="1"/>
      <c r="RSJ95" s="1"/>
      <c r="RSK95" s="1"/>
      <c r="RSL95" s="1"/>
      <c r="RSM95" s="1"/>
      <c r="RSN95" s="1"/>
      <c r="RSO95" s="1"/>
      <c r="RSP95" s="1"/>
      <c r="RSQ95" s="1"/>
      <c r="RSR95" s="1"/>
      <c r="RSS95" s="1"/>
      <c r="RST95" s="1"/>
      <c r="RSU95" s="1"/>
      <c r="RSV95" s="1"/>
      <c r="RSW95" s="1"/>
      <c r="RSX95" s="1"/>
      <c r="RSY95" s="1"/>
      <c r="RSZ95" s="1"/>
      <c r="RTA95" s="1"/>
      <c r="RTB95" s="1"/>
      <c r="RTC95" s="1"/>
      <c r="RTD95" s="1"/>
      <c r="RTE95" s="1"/>
      <c r="RTF95" s="1"/>
      <c r="RTG95" s="1"/>
      <c r="RTH95" s="1"/>
      <c r="RTI95" s="1"/>
      <c r="RTJ95" s="1"/>
      <c r="RTK95" s="1"/>
      <c r="RTL95" s="1"/>
      <c r="RTM95" s="1"/>
      <c r="RTN95" s="1"/>
      <c r="RTO95" s="1"/>
      <c r="RTP95" s="1"/>
      <c r="RTQ95" s="1"/>
      <c r="RTR95" s="1"/>
      <c r="RTS95" s="1"/>
      <c r="RTT95" s="1"/>
      <c r="RTU95" s="1"/>
      <c r="RTV95" s="1"/>
      <c r="RTW95" s="1"/>
      <c r="RTX95" s="1"/>
      <c r="RTY95" s="1"/>
      <c r="RTZ95" s="1"/>
      <c r="RUA95" s="1"/>
      <c r="RUB95" s="1"/>
      <c r="RUC95" s="1"/>
      <c r="RUD95" s="1"/>
      <c r="RUE95" s="1"/>
      <c r="RUF95" s="1"/>
      <c r="RUG95" s="1"/>
      <c r="RUH95" s="1"/>
      <c r="RUI95" s="1"/>
      <c r="RUJ95" s="1"/>
      <c r="RUK95" s="1"/>
      <c r="RUL95" s="1"/>
      <c r="RUM95" s="1"/>
      <c r="RUN95" s="1"/>
      <c r="RUO95" s="1"/>
      <c r="RUP95" s="1"/>
      <c r="RUQ95" s="1"/>
      <c r="RUR95" s="1"/>
      <c r="RUS95" s="1"/>
      <c r="RUT95" s="1"/>
      <c r="RUU95" s="1"/>
      <c r="RUV95" s="1"/>
      <c r="RUW95" s="1"/>
      <c r="RUX95" s="1"/>
      <c r="RUY95" s="1"/>
      <c r="RUZ95" s="1"/>
      <c r="RVA95" s="1"/>
      <c r="RVB95" s="1"/>
      <c r="RVC95" s="1"/>
      <c r="RVD95" s="1"/>
      <c r="RVE95" s="1"/>
      <c r="RVF95" s="1"/>
      <c r="RVG95" s="1"/>
      <c r="RVH95" s="1"/>
      <c r="RVI95" s="1"/>
      <c r="RVJ95" s="1"/>
      <c r="RVK95" s="1"/>
      <c r="RVL95" s="1"/>
      <c r="RVM95" s="1"/>
      <c r="RVN95" s="1"/>
      <c r="RVO95" s="1"/>
      <c r="RVP95" s="1"/>
      <c r="RVQ95" s="1"/>
      <c r="RVR95" s="1"/>
      <c r="RVS95" s="1"/>
      <c r="RVT95" s="1"/>
      <c r="RVU95" s="1"/>
      <c r="RVV95" s="1"/>
      <c r="RVW95" s="1"/>
      <c r="RVX95" s="1"/>
      <c r="RVY95" s="1"/>
      <c r="RVZ95" s="1"/>
      <c r="RWA95" s="1"/>
      <c r="RWB95" s="1"/>
      <c r="RWC95" s="1"/>
      <c r="RWD95" s="1"/>
      <c r="RWE95" s="1"/>
      <c r="RWF95" s="1"/>
      <c r="RWG95" s="1"/>
      <c r="RWH95" s="1"/>
      <c r="RWI95" s="1"/>
      <c r="RWJ95" s="1"/>
      <c r="RWK95" s="1"/>
      <c r="RWL95" s="1"/>
      <c r="RWM95" s="1"/>
      <c r="RWN95" s="1"/>
      <c r="RWO95" s="1"/>
      <c r="RWP95" s="1"/>
      <c r="RWQ95" s="1"/>
      <c r="RWR95" s="1"/>
      <c r="RWS95" s="1"/>
      <c r="RWT95" s="1"/>
      <c r="RWU95" s="1"/>
      <c r="RWV95" s="1"/>
      <c r="RWW95" s="1"/>
      <c r="RWX95" s="1"/>
      <c r="RWY95" s="1"/>
      <c r="RWZ95" s="1"/>
      <c r="RXA95" s="1"/>
      <c r="RXB95" s="1"/>
      <c r="RXC95" s="1"/>
      <c r="RXD95" s="1"/>
      <c r="RXE95" s="1"/>
      <c r="RXF95" s="1"/>
      <c r="RXG95" s="1"/>
      <c r="RXH95" s="1"/>
      <c r="RXI95" s="1"/>
      <c r="RXJ95" s="1"/>
      <c r="RXK95" s="1"/>
      <c r="RXL95" s="1"/>
      <c r="RXM95" s="1"/>
      <c r="RXN95" s="1"/>
      <c r="RXO95" s="1"/>
      <c r="RXP95" s="1"/>
      <c r="RXQ95" s="1"/>
      <c r="RXR95" s="1"/>
      <c r="RXS95" s="1"/>
      <c r="RXT95" s="1"/>
      <c r="RXU95" s="1"/>
      <c r="RXV95" s="1"/>
      <c r="RXW95" s="1"/>
      <c r="RXX95" s="1"/>
      <c r="RXY95" s="1"/>
      <c r="RXZ95" s="1"/>
      <c r="RYA95" s="1"/>
      <c r="RYB95" s="1"/>
      <c r="RYC95" s="1"/>
      <c r="RYD95" s="1"/>
      <c r="RYE95" s="1"/>
      <c r="RYF95" s="1"/>
      <c r="RYG95" s="1"/>
      <c r="RYH95" s="1"/>
      <c r="RYI95" s="1"/>
      <c r="RYJ95" s="1"/>
      <c r="RYK95" s="1"/>
      <c r="RYL95" s="1"/>
      <c r="RYM95" s="1"/>
      <c r="RYN95" s="1"/>
      <c r="RYO95" s="1"/>
      <c r="RYP95" s="1"/>
      <c r="RYQ95" s="1"/>
      <c r="RYR95" s="1"/>
      <c r="RYS95" s="1"/>
      <c r="RYT95" s="1"/>
      <c r="RYU95" s="1"/>
      <c r="RYV95" s="1"/>
      <c r="RYW95" s="1"/>
      <c r="RYX95" s="1"/>
      <c r="RYY95" s="1"/>
      <c r="RYZ95" s="1"/>
      <c r="RZA95" s="1"/>
      <c r="RZB95" s="1"/>
      <c r="RZC95" s="1"/>
      <c r="RZD95" s="1"/>
      <c r="RZE95" s="1"/>
      <c r="RZF95" s="1"/>
      <c r="RZG95" s="1"/>
      <c r="RZH95" s="1"/>
      <c r="RZI95" s="1"/>
      <c r="RZJ95" s="1"/>
      <c r="RZK95" s="1"/>
      <c r="RZL95" s="1"/>
      <c r="RZM95" s="1"/>
      <c r="RZN95" s="1"/>
      <c r="RZO95" s="1"/>
      <c r="RZP95" s="1"/>
      <c r="RZQ95" s="1"/>
      <c r="RZR95" s="1"/>
      <c r="RZS95" s="1"/>
      <c r="RZT95" s="1"/>
      <c r="RZU95" s="1"/>
      <c r="RZV95" s="1"/>
      <c r="RZW95" s="1"/>
      <c r="RZX95" s="1"/>
      <c r="RZY95" s="1"/>
      <c r="RZZ95" s="1"/>
      <c r="SAA95" s="1"/>
      <c r="SAB95" s="1"/>
      <c r="SAC95" s="1"/>
      <c r="SAD95" s="1"/>
      <c r="SAE95" s="1"/>
      <c r="SAF95" s="1"/>
      <c r="SAG95" s="1"/>
      <c r="SAH95" s="1"/>
      <c r="SAI95" s="1"/>
      <c r="SAJ95" s="1"/>
      <c r="SAK95" s="1"/>
      <c r="SAL95" s="1"/>
      <c r="SAM95" s="1"/>
      <c r="SAN95" s="1"/>
      <c r="SAO95" s="1"/>
      <c r="SAP95" s="1"/>
      <c r="SAQ95" s="1"/>
      <c r="SAR95" s="1"/>
      <c r="SAS95" s="1"/>
      <c r="SAT95" s="1"/>
      <c r="SAU95" s="1"/>
      <c r="SAV95" s="1"/>
      <c r="SAW95" s="1"/>
      <c r="SAX95" s="1"/>
      <c r="SAY95" s="1"/>
      <c r="SAZ95" s="1"/>
      <c r="SBA95" s="1"/>
      <c r="SBB95" s="1"/>
      <c r="SBC95" s="1"/>
      <c r="SBD95" s="1"/>
      <c r="SBE95" s="1"/>
      <c r="SBF95" s="1"/>
      <c r="SBG95" s="1"/>
      <c r="SBH95" s="1"/>
      <c r="SBI95" s="1"/>
      <c r="SBJ95" s="1"/>
      <c r="SBK95" s="1"/>
      <c r="SBL95" s="1"/>
      <c r="SBM95" s="1"/>
      <c r="SBN95" s="1"/>
      <c r="SBO95" s="1"/>
      <c r="SBP95" s="1"/>
      <c r="SBQ95" s="1"/>
      <c r="SBR95" s="1"/>
      <c r="SBS95" s="1"/>
      <c r="SBT95" s="1"/>
      <c r="SBU95" s="1"/>
      <c r="SBV95" s="1"/>
      <c r="SBW95" s="1"/>
      <c r="SBX95" s="1"/>
      <c r="SBY95" s="1"/>
      <c r="SBZ95" s="1"/>
      <c r="SCA95" s="1"/>
      <c r="SCB95" s="1"/>
      <c r="SCC95" s="1"/>
      <c r="SCD95" s="1"/>
      <c r="SCE95" s="1"/>
      <c r="SCF95" s="1"/>
      <c r="SCG95" s="1"/>
      <c r="SCH95" s="1"/>
      <c r="SCI95" s="1"/>
      <c r="SCJ95" s="1"/>
      <c r="SCK95" s="1"/>
      <c r="SCL95" s="1"/>
      <c r="SCM95" s="1"/>
      <c r="SCN95" s="1"/>
      <c r="SCO95" s="1"/>
      <c r="SCP95" s="1"/>
      <c r="SCQ95" s="1"/>
      <c r="SCR95" s="1"/>
      <c r="SCS95" s="1"/>
      <c r="SCT95" s="1"/>
      <c r="SCU95" s="1"/>
      <c r="SCV95" s="1"/>
      <c r="SCW95" s="1"/>
      <c r="SCX95" s="1"/>
      <c r="SCY95" s="1"/>
      <c r="SCZ95" s="1"/>
      <c r="SDA95" s="1"/>
      <c r="SDB95" s="1"/>
      <c r="SDC95" s="1"/>
      <c r="SDD95" s="1"/>
      <c r="SDE95" s="1"/>
      <c r="SDF95" s="1"/>
      <c r="SDG95" s="1"/>
      <c r="SDH95" s="1"/>
      <c r="SDI95" s="1"/>
      <c r="SDJ95" s="1"/>
      <c r="SDK95" s="1"/>
      <c r="SDL95" s="1"/>
      <c r="SDM95" s="1"/>
      <c r="SDN95" s="1"/>
      <c r="SDO95" s="1"/>
      <c r="SDP95" s="1"/>
      <c r="SDQ95" s="1"/>
      <c r="SDR95" s="1"/>
      <c r="SDS95" s="1"/>
      <c r="SDT95" s="1"/>
      <c r="SDU95" s="1"/>
      <c r="SDV95" s="1"/>
      <c r="SDW95" s="1"/>
      <c r="SDX95" s="1"/>
      <c r="SDY95" s="1"/>
      <c r="SDZ95" s="1"/>
      <c r="SEA95" s="1"/>
      <c r="SEB95" s="1"/>
      <c r="SEC95" s="1"/>
      <c r="SED95" s="1"/>
      <c r="SEE95" s="1"/>
      <c r="SEF95" s="1"/>
      <c r="SEG95" s="1"/>
      <c r="SEH95" s="1"/>
      <c r="SEI95" s="1"/>
      <c r="SEJ95" s="1"/>
      <c r="SEK95" s="1"/>
      <c r="SEL95" s="1"/>
      <c r="SEM95" s="1"/>
      <c r="SEN95" s="1"/>
      <c r="SEO95" s="1"/>
      <c r="SEP95" s="1"/>
      <c r="SEQ95" s="1"/>
      <c r="SER95" s="1"/>
      <c r="SES95" s="1"/>
      <c r="SET95" s="1"/>
      <c r="SEU95" s="1"/>
      <c r="SEV95" s="1"/>
      <c r="SEW95" s="1"/>
      <c r="SEX95" s="1"/>
      <c r="SEY95" s="1"/>
      <c r="SEZ95" s="1"/>
      <c r="SFA95" s="1"/>
      <c r="SFB95" s="1"/>
      <c r="SFC95" s="1"/>
      <c r="SFD95" s="1"/>
      <c r="SFE95" s="1"/>
      <c r="SFF95" s="1"/>
      <c r="SFG95" s="1"/>
      <c r="SFH95" s="1"/>
      <c r="SFI95" s="1"/>
      <c r="SFJ95" s="1"/>
      <c r="SFK95" s="1"/>
      <c r="SFL95" s="1"/>
      <c r="SFM95" s="1"/>
      <c r="SFN95" s="1"/>
      <c r="SFO95" s="1"/>
      <c r="SFP95" s="1"/>
      <c r="SFQ95" s="1"/>
      <c r="SFR95" s="1"/>
      <c r="SFS95" s="1"/>
      <c r="SFT95" s="1"/>
      <c r="SFU95" s="1"/>
      <c r="SFV95" s="1"/>
      <c r="SFW95" s="1"/>
      <c r="SFX95" s="1"/>
      <c r="SFY95" s="1"/>
      <c r="SFZ95" s="1"/>
      <c r="SGA95" s="1"/>
      <c r="SGB95" s="1"/>
      <c r="SGC95" s="1"/>
      <c r="SGD95" s="1"/>
      <c r="SGE95" s="1"/>
      <c r="SGF95" s="1"/>
      <c r="SGG95" s="1"/>
      <c r="SGH95" s="1"/>
      <c r="SGI95" s="1"/>
      <c r="SGJ95" s="1"/>
      <c r="SGK95" s="1"/>
      <c r="SGL95" s="1"/>
      <c r="SGM95" s="1"/>
      <c r="SGN95" s="1"/>
      <c r="SGO95" s="1"/>
      <c r="SGP95" s="1"/>
      <c r="SGQ95" s="1"/>
      <c r="SGR95" s="1"/>
      <c r="SGS95" s="1"/>
      <c r="SGT95" s="1"/>
      <c r="SGU95" s="1"/>
      <c r="SGV95" s="1"/>
      <c r="SGW95" s="1"/>
      <c r="SGX95" s="1"/>
      <c r="SGY95" s="1"/>
      <c r="SGZ95" s="1"/>
      <c r="SHA95" s="1"/>
      <c r="SHB95" s="1"/>
      <c r="SHC95" s="1"/>
      <c r="SHD95" s="1"/>
      <c r="SHE95" s="1"/>
      <c r="SHF95" s="1"/>
      <c r="SHG95" s="1"/>
      <c r="SHH95" s="1"/>
      <c r="SHI95" s="1"/>
      <c r="SHJ95" s="1"/>
      <c r="SHK95" s="1"/>
      <c r="SHL95" s="1"/>
      <c r="SHM95" s="1"/>
      <c r="SHN95" s="1"/>
      <c r="SHO95" s="1"/>
      <c r="SHP95" s="1"/>
      <c r="SHQ95" s="1"/>
      <c r="SHR95" s="1"/>
      <c r="SHS95" s="1"/>
      <c r="SHT95" s="1"/>
      <c r="SHU95" s="1"/>
      <c r="SHV95" s="1"/>
      <c r="SHW95" s="1"/>
      <c r="SHX95" s="1"/>
      <c r="SHY95" s="1"/>
      <c r="SHZ95" s="1"/>
      <c r="SIA95" s="1"/>
      <c r="SIB95" s="1"/>
      <c r="SIC95" s="1"/>
      <c r="SID95" s="1"/>
      <c r="SIE95" s="1"/>
      <c r="SIF95" s="1"/>
      <c r="SIG95" s="1"/>
      <c r="SIH95" s="1"/>
      <c r="SII95" s="1"/>
      <c r="SIJ95" s="1"/>
      <c r="SIK95" s="1"/>
      <c r="SIL95" s="1"/>
      <c r="SIM95" s="1"/>
      <c r="SIN95" s="1"/>
      <c r="SIO95" s="1"/>
      <c r="SIP95" s="1"/>
      <c r="SIQ95" s="1"/>
      <c r="SIR95" s="1"/>
      <c r="SIS95" s="1"/>
      <c r="SIT95" s="1"/>
      <c r="SIU95" s="1"/>
      <c r="SIV95" s="1"/>
      <c r="SIW95" s="1"/>
      <c r="SIX95" s="1"/>
      <c r="SIY95" s="1"/>
      <c r="SIZ95" s="1"/>
      <c r="SJA95" s="1"/>
      <c r="SJB95" s="1"/>
      <c r="SJC95" s="1"/>
      <c r="SJD95" s="1"/>
      <c r="SJE95" s="1"/>
      <c r="SJF95" s="1"/>
      <c r="SJG95" s="1"/>
      <c r="SJH95" s="1"/>
      <c r="SJI95" s="1"/>
      <c r="SJJ95" s="1"/>
      <c r="SJK95" s="1"/>
      <c r="SJL95" s="1"/>
      <c r="SJM95" s="1"/>
      <c r="SJN95" s="1"/>
      <c r="SJO95" s="1"/>
      <c r="SJP95" s="1"/>
      <c r="SJQ95" s="1"/>
      <c r="SJR95" s="1"/>
      <c r="SJS95" s="1"/>
      <c r="SJT95" s="1"/>
      <c r="SJU95" s="1"/>
      <c r="SJV95" s="1"/>
      <c r="SJW95" s="1"/>
      <c r="SJX95" s="1"/>
      <c r="SJY95" s="1"/>
      <c r="SJZ95" s="1"/>
      <c r="SKA95" s="1"/>
      <c r="SKB95" s="1"/>
      <c r="SKC95" s="1"/>
      <c r="SKD95" s="1"/>
      <c r="SKE95" s="1"/>
      <c r="SKF95" s="1"/>
      <c r="SKG95" s="1"/>
      <c r="SKH95" s="1"/>
      <c r="SKI95" s="1"/>
      <c r="SKJ95" s="1"/>
      <c r="SKK95" s="1"/>
      <c r="SKL95" s="1"/>
      <c r="SKM95" s="1"/>
      <c r="SKN95" s="1"/>
      <c r="SKO95" s="1"/>
      <c r="SKP95" s="1"/>
      <c r="SKQ95" s="1"/>
      <c r="SKR95" s="1"/>
      <c r="SKS95" s="1"/>
      <c r="SKT95" s="1"/>
      <c r="SKU95" s="1"/>
      <c r="SKV95" s="1"/>
      <c r="SKW95" s="1"/>
      <c r="SKX95" s="1"/>
      <c r="SKY95" s="1"/>
      <c r="SKZ95" s="1"/>
      <c r="SLA95" s="1"/>
      <c r="SLB95" s="1"/>
      <c r="SLC95" s="1"/>
      <c r="SLD95" s="1"/>
      <c r="SLE95" s="1"/>
      <c r="SLF95" s="1"/>
      <c r="SLG95" s="1"/>
      <c r="SLH95" s="1"/>
      <c r="SLI95" s="1"/>
      <c r="SLJ95" s="1"/>
      <c r="SLK95" s="1"/>
      <c r="SLL95" s="1"/>
      <c r="SLM95" s="1"/>
      <c r="SLN95" s="1"/>
      <c r="SLO95" s="1"/>
      <c r="SLP95" s="1"/>
      <c r="SLQ95" s="1"/>
      <c r="SLR95" s="1"/>
      <c r="SLS95" s="1"/>
      <c r="SLT95" s="1"/>
      <c r="SLU95" s="1"/>
      <c r="SLV95" s="1"/>
      <c r="SLW95" s="1"/>
      <c r="SLX95" s="1"/>
      <c r="SLY95" s="1"/>
      <c r="SLZ95" s="1"/>
      <c r="SMA95" s="1"/>
      <c r="SMB95" s="1"/>
      <c r="SMC95" s="1"/>
      <c r="SMD95" s="1"/>
      <c r="SME95" s="1"/>
      <c r="SMF95" s="1"/>
      <c r="SMG95" s="1"/>
      <c r="SMH95" s="1"/>
      <c r="SMI95" s="1"/>
      <c r="SMJ95" s="1"/>
      <c r="SMK95" s="1"/>
      <c r="SML95" s="1"/>
      <c r="SMM95" s="1"/>
      <c r="SMN95" s="1"/>
      <c r="SMO95" s="1"/>
      <c r="SMP95" s="1"/>
      <c r="SMQ95" s="1"/>
      <c r="SMR95" s="1"/>
      <c r="SMS95" s="1"/>
      <c r="SMT95" s="1"/>
      <c r="SMU95" s="1"/>
      <c r="SMV95" s="1"/>
      <c r="SMW95" s="1"/>
      <c r="SMX95" s="1"/>
      <c r="SMY95" s="1"/>
      <c r="SMZ95" s="1"/>
      <c r="SNA95" s="1"/>
      <c r="SNB95" s="1"/>
      <c r="SNC95" s="1"/>
      <c r="SND95" s="1"/>
      <c r="SNE95" s="1"/>
      <c r="SNF95" s="1"/>
      <c r="SNG95" s="1"/>
      <c r="SNH95" s="1"/>
      <c r="SNI95" s="1"/>
      <c r="SNJ95" s="1"/>
      <c r="SNK95" s="1"/>
      <c r="SNL95" s="1"/>
      <c r="SNM95" s="1"/>
      <c r="SNN95" s="1"/>
      <c r="SNO95" s="1"/>
      <c r="SNP95" s="1"/>
      <c r="SNQ95" s="1"/>
      <c r="SNR95" s="1"/>
      <c r="SNS95" s="1"/>
      <c r="SNT95" s="1"/>
      <c r="SNU95" s="1"/>
      <c r="SNV95" s="1"/>
      <c r="SNW95" s="1"/>
      <c r="SNX95" s="1"/>
      <c r="SNY95" s="1"/>
      <c r="SNZ95" s="1"/>
      <c r="SOA95" s="1"/>
      <c r="SOB95" s="1"/>
      <c r="SOC95" s="1"/>
      <c r="SOD95" s="1"/>
      <c r="SOE95" s="1"/>
      <c r="SOF95" s="1"/>
      <c r="SOG95" s="1"/>
      <c r="SOH95" s="1"/>
      <c r="SOI95" s="1"/>
      <c r="SOJ95" s="1"/>
      <c r="SOK95" s="1"/>
      <c r="SOL95" s="1"/>
      <c r="SOM95" s="1"/>
      <c r="SON95" s="1"/>
      <c r="SOO95" s="1"/>
      <c r="SOP95" s="1"/>
      <c r="SOQ95" s="1"/>
      <c r="SOR95" s="1"/>
      <c r="SOS95" s="1"/>
      <c r="SOT95" s="1"/>
      <c r="SOU95" s="1"/>
      <c r="SOV95" s="1"/>
      <c r="SOW95" s="1"/>
      <c r="SOX95" s="1"/>
      <c r="SOY95" s="1"/>
      <c r="SOZ95" s="1"/>
      <c r="SPA95" s="1"/>
      <c r="SPB95" s="1"/>
      <c r="SPC95" s="1"/>
      <c r="SPD95" s="1"/>
      <c r="SPE95" s="1"/>
      <c r="SPF95" s="1"/>
      <c r="SPG95" s="1"/>
      <c r="SPH95" s="1"/>
      <c r="SPI95" s="1"/>
      <c r="SPJ95" s="1"/>
      <c r="SPK95" s="1"/>
      <c r="SPL95" s="1"/>
      <c r="SPM95" s="1"/>
      <c r="SPN95" s="1"/>
      <c r="SPO95" s="1"/>
      <c r="SPP95" s="1"/>
      <c r="SPQ95" s="1"/>
      <c r="SPR95" s="1"/>
      <c r="SPS95" s="1"/>
      <c r="SPT95" s="1"/>
      <c r="SPU95" s="1"/>
      <c r="SPV95" s="1"/>
      <c r="SPW95" s="1"/>
      <c r="SPX95" s="1"/>
      <c r="SPY95" s="1"/>
      <c r="SPZ95" s="1"/>
      <c r="SQA95" s="1"/>
      <c r="SQB95" s="1"/>
      <c r="SQC95" s="1"/>
      <c r="SQD95" s="1"/>
      <c r="SQE95" s="1"/>
      <c r="SQF95" s="1"/>
      <c r="SQG95" s="1"/>
      <c r="SQH95" s="1"/>
      <c r="SQI95" s="1"/>
      <c r="SQJ95" s="1"/>
      <c r="SQK95" s="1"/>
      <c r="SQL95" s="1"/>
      <c r="SQM95" s="1"/>
      <c r="SQN95" s="1"/>
      <c r="SQO95" s="1"/>
      <c r="SQP95" s="1"/>
      <c r="SQQ95" s="1"/>
      <c r="SQR95" s="1"/>
      <c r="SQS95" s="1"/>
      <c r="SQT95" s="1"/>
      <c r="SQU95" s="1"/>
      <c r="SQV95" s="1"/>
      <c r="SQW95" s="1"/>
      <c r="SQX95" s="1"/>
      <c r="SQY95" s="1"/>
      <c r="SQZ95" s="1"/>
      <c r="SRA95" s="1"/>
      <c r="SRB95" s="1"/>
      <c r="SRC95" s="1"/>
      <c r="SRD95" s="1"/>
      <c r="SRE95" s="1"/>
      <c r="SRF95" s="1"/>
      <c r="SRG95" s="1"/>
      <c r="SRH95" s="1"/>
      <c r="SRI95" s="1"/>
      <c r="SRJ95" s="1"/>
      <c r="SRK95" s="1"/>
      <c r="SRL95" s="1"/>
      <c r="SRM95" s="1"/>
      <c r="SRN95" s="1"/>
      <c r="SRO95" s="1"/>
      <c r="SRP95" s="1"/>
      <c r="SRQ95" s="1"/>
      <c r="SRR95" s="1"/>
      <c r="SRS95" s="1"/>
      <c r="SRT95" s="1"/>
      <c r="SRU95" s="1"/>
      <c r="SRV95" s="1"/>
      <c r="SRW95" s="1"/>
      <c r="SRX95" s="1"/>
      <c r="SRY95" s="1"/>
      <c r="SRZ95" s="1"/>
      <c r="SSA95" s="1"/>
      <c r="SSB95" s="1"/>
      <c r="SSC95" s="1"/>
      <c r="SSD95" s="1"/>
      <c r="SSE95" s="1"/>
      <c r="SSF95" s="1"/>
      <c r="SSG95" s="1"/>
      <c r="SSH95" s="1"/>
      <c r="SSI95" s="1"/>
      <c r="SSJ95" s="1"/>
      <c r="SSK95" s="1"/>
      <c r="SSL95" s="1"/>
      <c r="SSM95" s="1"/>
      <c r="SSN95" s="1"/>
      <c r="SSO95" s="1"/>
      <c r="SSP95" s="1"/>
      <c r="SSQ95" s="1"/>
      <c r="SSR95" s="1"/>
      <c r="SSS95" s="1"/>
      <c r="SST95" s="1"/>
      <c r="SSU95" s="1"/>
      <c r="SSV95" s="1"/>
      <c r="SSW95" s="1"/>
      <c r="SSX95" s="1"/>
      <c r="SSY95" s="1"/>
      <c r="SSZ95" s="1"/>
      <c r="STA95" s="1"/>
      <c r="STB95" s="1"/>
      <c r="STC95" s="1"/>
      <c r="STD95" s="1"/>
      <c r="STE95" s="1"/>
      <c r="STF95" s="1"/>
      <c r="STG95" s="1"/>
      <c r="STH95" s="1"/>
      <c r="STI95" s="1"/>
      <c r="STJ95" s="1"/>
      <c r="STK95" s="1"/>
      <c r="STL95" s="1"/>
      <c r="STM95" s="1"/>
      <c r="STN95" s="1"/>
      <c r="STO95" s="1"/>
      <c r="STP95" s="1"/>
      <c r="STQ95" s="1"/>
      <c r="STR95" s="1"/>
      <c r="STS95" s="1"/>
      <c r="STT95" s="1"/>
      <c r="STU95" s="1"/>
      <c r="STV95" s="1"/>
      <c r="STW95" s="1"/>
      <c r="STX95" s="1"/>
      <c r="STY95" s="1"/>
      <c r="STZ95" s="1"/>
      <c r="SUA95" s="1"/>
      <c r="SUB95" s="1"/>
      <c r="SUC95" s="1"/>
      <c r="SUD95" s="1"/>
      <c r="SUE95" s="1"/>
      <c r="SUF95" s="1"/>
      <c r="SUG95" s="1"/>
      <c r="SUH95" s="1"/>
      <c r="SUI95" s="1"/>
      <c r="SUJ95" s="1"/>
      <c r="SUK95" s="1"/>
      <c r="SUL95" s="1"/>
      <c r="SUM95" s="1"/>
      <c r="SUN95" s="1"/>
      <c r="SUO95" s="1"/>
      <c r="SUP95" s="1"/>
      <c r="SUQ95" s="1"/>
      <c r="SUR95" s="1"/>
      <c r="SUS95" s="1"/>
      <c r="SUT95" s="1"/>
      <c r="SUU95" s="1"/>
      <c r="SUV95" s="1"/>
      <c r="SUW95" s="1"/>
      <c r="SUX95" s="1"/>
      <c r="SUY95" s="1"/>
      <c r="SUZ95" s="1"/>
      <c r="SVA95" s="1"/>
      <c r="SVB95" s="1"/>
      <c r="SVC95" s="1"/>
      <c r="SVD95" s="1"/>
      <c r="SVE95" s="1"/>
      <c r="SVF95" s="1"/>
      <c r="SVG95" s="1"/>
      <c r="SVH95" s="1"/>
      <c r="SVI95" s="1"/>
      <c r="SVJ95" s="1"/>
      <c r="SVK95" s="1"/>
      <c r="SVL95" s="1"/>
      <c r="SVM95" s="1"/>
      <c r="SVN95" s="1"/>
      <c r="SVO95" s="1"/>
      <c r="SVP95" s="1"/>
      <c r="SVQ95" s="1"/>
      <c r="SVR95" s="1"/>
      <c r="SVS95" s="1"/>
      <c r="SVT95" s="1"/>
      <c r="SVU95" s="1"/>
      <c r="SVV95" s="1"/>
      <c r="SVW95" s="1"/>
      <c r="SVX95" s="1"/>
      <c r="SVY95" s="1"/>
      <c r="SVZ95" s="1"/>
      <c r="SWA95" s="1"/>
      <c r="SWB95" s="1"/>
      <c r="SWC95" s="1"/>
      <c r="SWD95" s="1"/>
      <c r="SWE95" s="1"/>
      <c r="SWF95" s="1"/>
      <c r="SWG95" s="1"/>
      <c r="SWH95" s="1"/>
      <c r="SWI95" s="1"/>
      <c r="SWJ95" s="1"/>
      <c r="SWK95" s="1"/>
      <c r="SWL95" s="1"/>
      <c r="SWM95" s="1"/>
      <c r="SWN95" s="1"/>
      <c r="SWO95" s="1"/>
      <c r="SWP95" s="1"/>
      <c r="SWQ95" s="1"/>
      <c r="SWR95" s="1"/>
      <c r="SWS95" s="1"/>
      <c r="SWT95" s="1"/>
      <c r="SWU95" s="1"/>
      <c r="SWV95" s="1"/>
      <c r="SWW95" s="1"/>
      <c r="SWX95" s="1"/>
      <c r="SWY95" s="1"/>
      <c r="SWZ95" s="1"/>
      <c r="SXA95" s="1"/>
      <c r="SXB95" s="1"/>
      <c r="SXC95" s="1"/>
      <c r="SXD95" s="1"/>
      <c r="SXE95" s="1"/>
      <c r="SXF95" s="1"/>
      <c r="SXG95" s="1"/>
      <c r="SXH95" s="1"/>
      <c r="SXI95" s="1"/>
      <c r="SXJ95" s="1"/>
      <c r="SXK95" s="1"/>
      <c r="SXL95" s="1"/>
      <c r="SXM95" s="1"/>
      <c r="SXN95" s="1"/>
      <c r="SXO95" s="1"/>
      <c r="SXP95" s="1"/>
      <c r="SXQ95" s="1"/>
      <c r="SXR95" s="1"/>
      <c r="SXS95" s="1"/>
      <c r="SXT95" s="1"/>
      <c r="SXU95" s="1"/>
      <c r="SXV95" s="1"/>
      <c r="SXW95" s="1"/>
      <c r="SXX95" s="1"/>
      <c r="SXY95" s="1"/>
      <c r="SXZ95" s="1"/>
      <c r="SYA95" s="1"/>
      <c r="SYB95" s="1"/>
      <c r="SYC95" s="1"/>
      <c r="SYD95" s="1"/>
      <c r="SYE95" s="1"/>
      <c r="SYF95" s="1"/>
      <c r="SYG95" s="1"/>
      <c r="SYH95" s="1"/>
      <c r="SYI95" s="1"/>
      <c r="SYJ95" s="1"/>
      <c r="SYK95" s="1"/>
      <c r="SYL95" s="1"/>
      <c r="SYM95" s="1"/>
      <c r="SYN95" s="1"/>
      <c r="SYO95" s="1"/>
      <c r="SYP95" s="1"/>
      <c r="SYQ95" s="1"/>
      <c r="SYR95" s="1"/>
      <c r="SYS95" s="1"/>
      <c r="SYT95" s="1"/>
      <c r="SYU95" s="1"/>
      <c r="SYV95" s="1"/>
      <c r="SYW95" s="1"/>
      <c r="SYX95" s="1"/>
      <c r="SYY95" s="1"/>
      <c r="SYZ95" s="1"/>
      <c r="SZA95" s="1"/>
      <c r="SZB95" s="1"/>
      <c r="SZC95" s="1"/>
      <c r="SZD95" s="1"/>
      <c r="SZE95" s="1"/>
      <c r="SZF95" s="1"/>
      <c r="SZG95" s="1"/>
      <c r="SZH95" s="1"/>
      <c r="SZI95" s="1"/>
      <c r="SZJ95" s="1"/>
      <c r="SZK95" s="1"/>
      <c r="SZL95" s="1"/>
      <c r="SZM95" s="1"/>
      <c r="SZN95" s="1"/>
      <c r="SZO95" s="1"/>
      <c r="SZP95" s="1"/>
      <c r="SZQ95" s="1"/>
      <c r="SZR95" s="1"/>
      <c r="SZS95" s="1"/>
      <c r="SZT95" s="1"/>
      <c r="SZU95" s="1"/>
      <c r="SZV95" s="1"/>
      <c r="SZW95" s="1"/>
      <c r="SZX95" s="1"/>
      <c r="SZY95" s="1"/>
      <c r="SZZ95" s="1"/>
      <c r="TAA95" s="1"/>
      <c r="TAB95" s="1"/>
      <c r="TAC95" s="1"/>
      <c r="TAD95" s="1"/>
      <c r="TAE95" s="1"/>
      <c r="TAF95" s="1"/>
      <c r="TAG95" s="1"/>
      <c r="TAH95" s="1"/>
      <c r="TAI95" s="1"/>
      <c r="TAJ95" s="1"/>
      <c r="TAK95" s="1"/>
      <c r="TAL95" s="1"/>
      <c r="TAM95" s="1"/>
      <c r="TAN95" s="1"/>
      <c r="TAO95" s="1"/>
      <c r="TAP95" s="1"/>
      <c r="TAQ95" s="1"/>
      <c r="TAR95" s="1"/>
      <c r="TAS95" s="1"/>
      <c r="TAT95" s="1"/>
      <c r="TAU95" s="1"/>
      <c r="TAV95" s="1"/>
      <c r="TAW95" s="1"/>
      <c r="TAX95" s="1"/>
      <c r="TAY95" s="1"/>
      <c r="TAZ95" s="1"/>
      <c r="TBA95" s="1"/>
      <c r="TBB95" s="1"/>
      <c r="TBC95" s="1"/>
      <c r="TBD95" s="1"/>
      <c r="TBE95" s="1"/>
      <c r="TBF95" s="1"/>
      <c r="TBG95" s="1"/>
      <c r="TBH95" s="1"/>
      <c r="TBI95" s="1"/>
      <c r="TBJ95" s="1"/>
      <c r="TBK95" s="1"/>
      <c r="TBL95" s="1"/>
      <c r="TBM95" s="1"/>
      <c r="TBN95" s="1"/>
      <c r="TBO95" s="1"/>
      <c r="TBP95" s="1"/>
      <c r="TBQ95" s="1"/>
      <c r="TBR95" s="1"/>
      <c r="TBS95" s="1"/>
      <c r="TBT95" s="1"/>
      <c r="TBU95" s="1"/>
      <c r="TBV95" s="1"/>
      <c r="TBW95" s="1"/>
      <c r="TBX95" s="1"/>
      <c r="TBY95" s="1"/>
      <c r="TBZ95" s="1"/>
      <c r="TCA95" s="1"/>
      <c r="TCB95" s="1"/>
      <c r="TCC95" s="1"/>
      <c r="TCD95" s="1"/>
      <c r="TCE95" s="1"/>
      <c r="TCF95" s="1"/>
      <c r="TCG95" s="1"/>
      <c r="TCH95" s="1"/>
      <c r="TCI95" s="1"/>
      <c r="TCJ95" s="1"/>
      <c r="TCK95" s="1"/>
      <c r="TCL95" s="1"/>
      <c r="TCM95" s="1"/>
      <c r="TCN95" s="1"/>
      <c r="TCO95" s="1"/>
      <c r="TCP95" s="1"/>
      <c r="TCQ95" s="1"/>
      <c r="TCR95" s="1"/>
      <c r="TCS95" s="1"/>
      <c r="TCT95" s="1"/>
      <c r="TCU95" s="1"/>
      <c r="TCV95" s="1"/>
      <c r="TCW95" s="1"/>
      <c r="TCX95" s="1"/>
      <c r="TCY95" s="1"/>
      <c r="TCZ95" s="1"/>
      <c r="TDA95" s="1"/>
      <c r="TDB95" s="1"/>
      <c r="TDC95" s="1"/>
      <c r="TDD95" s="1"/>
      <c r="TDE95" s="1"/>
      <c r="TDF95" s="1"/>
      <c r="TDG95" s="1"/>
      <c r="TDH95" s="1"/>
      <c r="TDI95" s="1"/>
      <c r="TDJ95" s="1"/>
      <c r="TDK95" s="1"/>
      <c r="TDL95" s="1"/>
      <c r="TDM95" s="1"/>
      <c r="TDN95" s="1"/>
      <c r="TDO95" s="1"/>
      <c r="TDP95" s="1"/>
      <c r="TDQ95" s="1"/>
      <c r="TDR95" s="1"/>
      <c r="TDS95" s="1"/>
      <c r="TDT95" s="1"/>
      <c r="TDU95" s="1"/>
      <c r="TDV95" s="1"/>
      <c r="TDW95" s="1"/>
      <c r="TDX95" s="1"/>
      <c r="TDY95" s="1"/>
      <c r="TDZ95" s="1"/>
      <c r="TEA95" s="1"/>
      <c r="TEB95" s="1"/>
      <c r="TEC95" s="1"/>
      <c r="TED95" s="1"/>
      <c r="TEE95" s="1"/>
      <c r="TEF95" s="1"/>
      <c r="TEG95" s="1"/>
      <c r="TEH95" s="1"/>
      <c r="TEI95" s="1"/>
      <c r="TEJ95" s="1"/>
      <c r="TEK95" s="1"/>
      <c r="TEL95" s="1"/>
      <c r="TEM95" s="1"/>
      <c r="TEN95" s="1"/>
      <c r="TEO95" s="1"/>
      <c r="TEP95" s="1"/>
      <c r="TEQ95" s="1"/>
      <c r="TER95" s="1"/>
      <c r="TES95" s="1"/>
      <c r="TET95" s="1"/>
      <c r="TEU95" s="1"/>
      <c r="TEV95" s="1"/>
      <c r="TEW95" s="1"/>
      <c r="TEX95" s="1"/>
      <c r="TEY95" s="1"/>
      <c r="TEZ95" s="1"/>
      <c r="TFA95" s="1"/>
      <c r="TFB95" s="1"/>
      <c r="TFC95" s="1"/>
      <c r="TFD95" s="1"/>
      <c r="TFE95" s="1"/>
      <c r="TFF95" s="1"/>
      <c r="TFG95" s="1"/>
      <c r="TFH95" s="1"/>
      <c r="TFI95" s="1"/>
      <c r="TFJ95" s="1"/>
      <c r="TFK95" s="1"/>
      <c r="TFL95" s="1"/>
      <c r="TFM95" s="1"/>
      <c r="TFN95" s="1"/>
      <c r="TFO95" s="1"/>
      <c r="TFP95" s="1"/>
      <c r="TFQ95" s="1"/>
      <c r="TFR95" s="1"/>
      <c r="TFS95" s="1"/>
      <c r="TFT95" s="1"/>
      <c r="TFU95" s="1"/>
      <c r="TFV95" s="1"/>
      <c r="TFW95" s="1"/>
      <c r="TFX95" s="1"/>
      <c r="TFY95" s="1"/>
      <c r="TFZ95" s="1"/>
      <c r="TGA95" s="1"/>
      <c r="TGB95" s="1"/>
      <c r="TGC95" s="1"/>
      <c r="TGD95" s="1"/>
      <c r="TGE95" s="1"/>
      <c r="TGF95" s="1"/>
      <c r="TGG95" s="1"/>
      <c r="TGH95" s="1"/>
      <c r="TGI95" s="1"/>
      <c r="TGJ95" s="1"/>
      <c r="TGK95" s="1"/>
      <c r="TGL95" s="1"/>
      <c r="TGM95" s="1"/>
      <c r="TGN95" s="1"/>
      <c r="TGO95" s="1"/>
      <c r="TGP95" s="1"/>
      <c r="TGQ95" s="1"/>
      <c r="TGR95" s="1"/>
      <c r="TGS95" s="1"/>
      <c r="TGT95" s="1"/>
      <c r="TGU95" s="1"/>
      <c r="TGV95" s="1"/>
      <c r="TGW95" s="1"/>
      <c r="TGX95" s="1"/>
      <c r="TGY95" s="1"/>
      <c r="TGZ95" s="1"/>
      <c r="THA95" s="1"/>
      <c r="THB95" s="1"/>
      <c r="THC95" s="1"/>
      <c r="THD95" s="1"/>
      <c r="THE95" s="1"/>
      <c r="THF95" s="1"/>
      <c r="THG95" s="1"/>
      <c r="THH95" s="1"/>
      <c r="THI95" s="1"/>
      <c r="THJ95" s="1"/>
      <c r="THK95" s="1"/>
      <c r="THL95" s="1"/>
      <c r="THM95" s="1"/>
      <c r="THN95" s="1"/>
      <c r="THO95" s="1"/>
      <c r="THP95" s="1"/>
      <c r="THQ95" s="1"/>
      <c r="THR95" s="1"/>
      <c r="THS95" s="1"/>
      <c r="THT95" s="1"/>
      <c r="THU95" s="1"/>
      <c r="THV95" s="1"/>
      <c r="THW95" s="1"/>
      <c r="THX95" s="1"/>
      <c r="THY95" s="1"/>
      <c r="THZ95" s="1"/>
      <c r="TIA95" s="1"/>
      <c r="TIB95" s="1"/>
      <c r="TIC95" s="1"/>
      <c r="TID95" s="1"/>
      <c r="TIE95" s="1"/>
      <c r="TIF95" s="1"/>
      <c r="TIG95" s="1"/>
      <c r="TIH95" s="1"/>
      <c r="TII95" s="1"/>
      <c r="TIJ95" s="1"/>
      <c r="TIK95" s="1"/>
      <c r="TIL95" s="1"/>
      <c r="TIM95" s="1"/>
      <c r="TIN95" s="1"/>
      <c r="TIO95" s="1"/>
      <c r="TIP95" s="1"/>
      <c r="TIQ95" s="1"/>
      <c r="TIR95" s="1"/>
      <c r="TIS95" s="1"/>
      <c r="TIT95" s="1"/>
      <c r="TIU95" s="1"/>
      <c r="TIV95" s="1"/>
      <c r="TIW95" s="1"/>
      <c r="TIX95" s="1"/>
      <c r="TIY95" s="1"/>
      <c r="TIZ95" s="1"/>
      <c r="TJA95" s="1"/>
      <c r="TJB95" s="1"/>
      <c r="TJC95" s="1"/>
      <c r="TJD95" s="1"/>
      <c r="TJE95" s="1"/>
      <c r="TJF95" s="1"/>
      <c r="TJG95" s="1"/>
      <c r="TJH95" s="1"/>
      <c r="TJI95" s="1"/>
      <c r="TJJ95" s="1"/>
      <c r="TJK95" s="1"/>
      <c r="TJL95" s="1"/>
      <c r="TJM95" s="1"/>
      <c r="TJN95" s="1"/>
      <c r="TJO95" s="1"/>
      <c r="TJP95" s="1"/>
      <c r="TJQ95" s="1"/>
      <c r="TJR95" s="1"/>
      <c r="TJS95" s="1"/>
      <c r="TJT95" s="1"/>
      <c r="TJU95" s="1"/>
      <c r="TJV95" s="1"/>
      <c r="TJW95" s="1"/>
      <c r="TJX95" s="1"/>
      <c r="TJY95" s="1"/>
      <c r="TJZ95" s="1"/>
      <c r="TKA95" s="1"/>
      <c r="TKB95" s="1"/>
      <c r="TKC95" s="1"/>
      <c r="TKD95" s="1"/>
      <c r="TKE95" s="1"/>
      <c r="TKF95" s="1"/>
      <c r="TKG95" s="1"/>
      <c r="TKH95" s="1"/>
      <c r="TKI95" s="1"/>
      <c r="TKJ95" s="1"/>
      <c r="TKK95" s="1"/>
      <c r="TKL95" s="1"/>
      <c r="TKM95" s="1"/>
      <c r="TKN95" s="1"/>
      <c r="TKO95" s="1"/>
      <c r="TKP95" s="1"/>
      <c r="TKQ95" s="1"/>
      <c r="TKR95" s="1"/>
      <c r="TKS95" s="1"/>
      <c r="TKT95" s="1"/>
      <c r="TKU95" s="1"/>
      <c r="TKV95" s="1"/>
      <c r="TKW95" s="1"/>
      <c r="TKX95" s="1"/>
      <c r="TKY95" s="1"/>
      <c r="TKZ95" s="1"/>
      <c r="TLA95" s="1"/>
      <c r="TLB95" s="1"/>
      <c r="TLC95" s="1"/>
      <c r="TLD95" s="1"/>
      <c r="TLE95" s="1"/>
      <c r="TLF95" s="1"/>
      <c r="TLG95" s="1"/>
      <c r="TLH95" s="1"/>
      <c r="TLI95" s="1"/>
      <c r="TLJ95" s="1"/>
      <c r="TLK95" s="1"/>
      <c r="TLL95" s="1"/>
      <c r="TLM95" s="1"/>
      <c r="TLN95" s="1"/>
      <c r="TLO95" s="1"/>
      <c r="TLP95" s="1"/>
      <c r="TLQ95" s="1"/>
      <c r="TLR95" s="1"/>
      <c r="TLS95" s="1"/>
      <c r="TLT95" s="1"/>
      <c r="TLU95" s="1"/>
      <c r="TLV95" s="1"/>
      <c r="TLW95" s="1"/>
      <c r="TLX95" s="1"/>
      <c r="TLY95" s="1"/>
      <c r="TLZ95" s="1"/>
      <c r="TMA95" s="1"/>
      <c r="TMB95" s="1"/>
      <c r="TMC95" s="1"/>
      <c r="TMD95" s="1"/>
      <c r="TME95" s="1"/>
      <c r="TMF95" s="1"/>
      <c r="TMG95" s="1"/>
      <c r="TMH95" s="1"/>
      <c r="TMI95" s="1"/>
      <c r="TMJ95" s="1"/>
      <c r="TMK95" s="1"/>
      <c r="TML95" s="1"/>
      <c r="TMM95" s="1"/>
      <c r="TMN95" s="1"/>
      <c r="TMO95" s="1"/>
      <c r="TMP95" s="1"/>
      <c r="TMQ95" s="1"/>
      <c r="TMR95" s="1"/>
      <c r="TMS95" s="1"/>
      <c r="TMT95" s="1"/>
      <c r="TMU95" s="1"/>
      <c r="TMV95" s="1"/>
      <c r="TMW95" s="1"/>
      <c r="TMX95" s="1"/>
      <c r="TMY95" s="1"/>
      <c r="TMZ95" s="1"/>
      <c r="TNA95" s="1"/>
      <c r="TNB95" s="1"/>
      <c r="TNC95" s="1"/>
      <c r="TND95" s="1"/>
      <c r="TNE95" s="1"/>
      <c r="TNF95" s="1"/>
      <c r="TNG95" s="1"/>
      <c r="TNH95" s="1"/>
      <c r="TNI95" s="1"/>
      <c r="TNJ95" s="1"/>
      <c r="TNK95" s="1"/>
      <c r="TNL95" s="1"/>
      <c r="TNM95" s="1"/>
      <c r="TNN95" s="1"/>
      <c r="TNO95" s="1"/>
      <c r="TNP95" s="1"/>
      <c r="TNQ95" s="1"/>
      <c r="TNR95" s="1"/>
      <c r="TNS95" s="1"/>
      <c r="TNT95" s="1"/>
      <c r="TNU95" s="1"/>
      <c r="TNV95" s="1"/>
      <c r="TNW95" s="1"/>
      <c r="TNX95" s="1"/>
      <c r="TNY95" s="1"/>
      <c r="TNZ95" s="1"/>
      <c r="TOA95" s="1"/>
      <c r="TOB95" s="1"/>
      <c r="TOC95" s="1"/>
      <c r="TOD95" s="1"/>
      <c r="TOE95" s="1"/>
      <c r="TOF95" s="1"/>
      <c r="TOG95" s="1"/>
      <c r="TOH95" s="1"/>
      <c r="TOI95" s="1"/>
      <c r="TOJ95" s="1"/>
      <c r="TOK95" s="1"/>
      <c r="TOL95" s="1"/>
      <c r="TOM95" s="1"/>
      <c r="TON95" s="1"/>
      <c r="TOO95" s="1"/>
      <c r="TOP95" s="1"/>
      <c r="TOQ95" s="1"/>
      <c r="TOR95" s="1"/>
      <c r="TOS95" s="1"/>
      <c r="TOT95" s="1"/>
      <c r="TOU95" s="1"/>
      <c r="TOV95" s="1"/>
      <c r="TOW95" s="1"/>
      <c r="TOX95" s="1"/>
      <c r="TOY95" s="1"/>
      <c r="TOZ95" s="1"/>
      <c r="TPA95" s="1"/>
      <c r="TPB95" s="1"/>
      <c r="TPC95" s="1"/>
      <c r="TPD95" s="1"/>
      <c r="TPE95" s="1"/>
      <c r="TPF95" s="1"/>
      <c r="TPG95" s="1"/>
      <c r="TPH95" s="1"/>
      <c r="TPI95" s="1"/>
      <c r="TPJ95" s="1"/>
      <c r="TPK95" s="1"/>
      <c r="TPL95" s="1"/>
      <c r="TPM95" s="1"/>
      <c r="TPN95" s="1"/>
      <c r="TPO95" s="1"/>
      <c r="TPP95" s="1"/>
      <c r="TPQ95" s="1"/>
      <c r="TPR95" s="1"/>
      <c r="TPS95" s="1"/>
      <c r="TPT95" s="1"/>
      <c r="TPU95" s="1"/>
      <c r="TPV95" s="1"/>
      <c r="TPW95" s="1"/>
      <c r="TPX95" s="1"/>
      <c r="TPY95" s="1"/>
      <c r="TPZ95" s="1"/>
      <c r="TQA95" s="1"/>
      <c r="TQB95" s="1"/>
      <c r="TQC95" s="1"/>
      <c r="TQD95" s="1"/>
      <c r="TQE95" s="1"/>
      <c r="TQF95" s="1"/>
      <c r="TQG95" s="1"/>
      <c r="TQH95" s="1"/>
      <c r="TQI95" s="1"/>
      <c r="TQJ95" s="1"/>
      <c r="TQK95" s="1"/>
      <c r="TQL95" s="1"/>
      <c r="TQM95" s="1"/>
      <c r="TQN95" s="1"/>
      <c r="TQO95" s="1"/>
      <c r="TQP95" s="1"/>
      <c r="TQQ95" s="1"/>
      <c r="TQR95" s="1"/>
      <c r="TQS95" s="1"/>
      <c r="TQT95" s="1"/>
      <c r="TQU95" s="1"/>
      <c r="TQV95" s="1"/>
      <c r="TQW95" s="1"/>
      <c r="TQX95" s="1"/>
      <c r="TQY95" s="1"/>
      <c r="TQZ95" s="1"/>
      <c r="TRA95" s="1"/>
      <c r="TRB95" s="1"/>
      <c r="TRC95" s="1"/>
      <c r="TRD95" s="1"/>
      <c r="TRE95" s="1"/>
      <c r="TRF95" s="1"/>
      <c r="TRG95" s="1"/>
      <c r="TRH95" s="1"/>
      <c r="TRI95" s="1"/>
      <c r="TRJ95" s="1"/>
      <c r="TRK95" s="1"/>
      <c r="TRL95" s="1"/>
      <c r="TRM95" s="1"/>
      <c r="TRN95" s="1"/>
      <c r="TRO95" s="1"/>
      <c r="TRP95" s="1"/>
      <c r="TRQ95" s="1"/>
      <c r="TRR95" s="1"/>
      <c r="TRS95" s="1"/>
      <c r="TRT95" s="1"/>
      <c r="TRU95" s="1"/>
      <c r="TRV95" s="1"/>
      <c r="TRW95" s="1"/>
      <c r="TRX95" s="1"/>
      <c r="TRY95" s="1"/>
      <c r="TRZ95" s="1"/>
      <c r="TSA95" s="1"/>
      <c r="TSB95" s="1"/>
      <c r="TSC95" s="1"/>
      <c r="TSD95" s="1"/>
      <c r="TSE95" s="1"/>
      <c r="TSF95" s="1"/>
      <c r="TSG95" s="1"/>
      <c r="TSH95" s="1"/>
      <c r="TSI95" s="1"/>
      <c r="TSJ95" s="1"/>
      <c r="TSK95" s="1"/>
      <c r="TSL95" s="1"/>
      <c r="TSM95" s="1"/>
      <c r="TSN95" s="1"/>
      <c r="TSO95" s="1"/>
      <c r="TSP95" s="1"/>
      <c r="TSQ95" s="1"/>
      <c r="TSR95" s="1"/>
      <c r="TSS95" s="1"/>
      <c r="TST95" s="1"/>
      <c r="TSU95" s="1"/>
      <c r="TSV95" s="1"/>
      <c r="TSW95" s="1"/>
      <c r="TSX95" s="1"/>
      <c r="TSY95" s="1"/>
      <c r="TSZ95" s="1"/>
      <c r="TTA95" s="1"/>
      <c r="TTB95" s="1"/>
      <c r="TTC95" s="1"/>
      <c r="TTD95" s="1"/>
      <c r="TTE95" s="1"/>
      <c r="TTF95" s="1"/>
      <c r="TTG95" s="1"/>
      <c r="TTH95" s="1"/>
      <c r="TTI95" s="1"/>
      <c r="TTJ95" s="1"/>
      <c r="TTK95" s="1"/>
      <c r="TTL95" s="1"/>
      <c r="TTM95" s="1"/>
      <c r="TTN95" s="1"/>
      <c r="TTO95" s="1"/>
      <c r="TTP95" s="1"/>
      <c r="TTQ95" s="1"/>
      <c r="TTR95" s="1"/>
      <c r="TTS95" s="1"/>
      <c r="TTT95" s="1"/>
      <c r="TTU95" s="1"/>
      <c r="TTV95" s="1"/>
      <c r="TTW95" s="1"/>
      <c r="TTX95" s="1"/>
      <c r="TTY95" s="1"/>
      <c r="TTZ95" s="1"/>
      <c r="TUA95" s="1"/>
      <c r="TUB95" s="1"/>
      <c r="TUC95" s="1"/>
      <c r="TUD95" s="1"/>
      <c r="TUE95" s="1"/>
      <c r="TUF95" s="1"/>
      <c r="TUG95" s="1"/>
      <c r="TUH95" s="1"/>
      <c r="TUI95" s="1"/>
      <c r="TUJ95" s="1"/>
      <c r="TUK95" s="1"/>
      <c r="TUL95" s="1"/>
      <c r="TUM95" s="1"/>
      <c r="TUN95" s="1"/>
      <c r="TUO95" s="1"/>
      <c r="TUP95" s="1"/>
      <c r="TUQ95" s="1"/>
      <c r="TUR95" s="1"/>
      <c r="TUS95" s="1"/>
      <c r="TUT95" s="1"/>
      <c r="TUU95" s="1"/>
      <c r="TUV95" s="1"/>
      <c r="TUW95" s="1"/>
      <c r="TUX95" s="1"/>
      <c r="TUY95" s="1"/>
      <c r="TUZ95" s="1"/>
      <c r="TVA95" s="1"/>
      <c r="TVB95" s="1"/>
      <c r="TVC95" s="1"/>
      <c r="TVD95" s="1"/>
      <c r="TVE95" s="1"/>
      <c r="TVF95" s="1"/>
      <c r="TVG95" s="1"/>
      <c r="TVH95" s="1"/>
      <c r="TVI95" s="1"/>
      <c r="TVJ95" s="1"/>
      <c r="TVK95" s="1"/>
      <c r="TVL95" s="1"/>
      <c r="TVM95" s="1"/>
      <c r="TVN95" s="1"/>
      <c r="TVO95" s="1"/>
      <c r="TVP95" s="1"/>
      <c r="TVQ95" s="1"/>
      <c r="TVR95" s="1"/>
      <c r="TVS95" s="1"/>
      <c r="TVT95" s="1"/>
      <c r="TVU95" s="1"/>
      <c r="TVV95" s="1"/>
      <c r="TVW95" s="1"/>
      <c r="TVX95" s="1"/>
      <c r="TVY95" s="1"/>
      <c r="TVZ95" s="1"/>
      <c r="TWA95" s="1"/>
      <c r="TWB95" s="1"/>
      <c r="TWC95" s="1"/>
      <c r="TWD95" s="1"/>
      <c r="TWE95" s="1"/>
      <c r="TWF95" s="1"/>
      <c r="TWG95" s="1"/>
      <c r="TWH95" s="1"/>
      <c r="TWI95" s="1"/>
      <c r="TWJ95" s="1"/>
      <c r="TWK95" s="1"/>
      <c r="TWL95" s="1"/>
      <c r="TWM95" s="1"/>
      <c r="TWN95" s="1"/>
      <c r="TWO95" s="1"/>
      <c r="TWP95" s="1"/>
      <c r="TWQ95" s="1"/>
      <c r="TWR95" s="1"/>
      <c r="TWS95" s="1"/>
      <c r="TWT95" s="1"/>
      <c r="TWU95" s="1"/>
      <c r="TWV95" s="1"/>
      <c r="TWW95" s="1"/>
      <c r="TWX95" s="1"/>
      <c r="TWY95" s="1"/>
      <c r="TWZ95" s="1"/>
      <c r="TXA95" s="1"/>
      <c r="TXB95" s="1"/>
      <c r="TXC95" s="1"/>
      <c r="TXD95" s="1"/>
      <c r="TXE95" s="1"/>
      <c r="TXF95" s="1"/>
      <c r="TXG95" s="1"/>
      <c r="TXH95" s="1"/>
      <c r="TXI95" s="1"/>
      <c r="TXJ95" s="1"/>
      <c r="TXK95" s="1"/>
      <c r="TXL95" s="1"/>
      <c r="TXM95" s="1"/>
      <c r="TXN95" s="1"/>
      <c r="TXO95" s="1"/>
      <c r="TXP95" s="1"/>
      <c r="TXQ95" s="1"/>
      <c r="TXR95" s="1"/>
      <c r="TXS95" s="1"/>
      <c r="TXT95" s="1"/>
      <c r="TXU95" s="1"/>
      <c r="TXV95" s="1"/>
      <c r="TXW95" s="1"/>
      <c r="TXX95" s="1"/>
      <c r="TXY95" s="1"/>
      <c r="TXZ95" s="1"/>
      <c r="TYA95" s="1"/>
      <c r="TYB95" s="1"/>
      <c r="TYC95" s="1"/>
      <c r="TYD95" s="1"/>
      <c r="TYE95" s="1"/>
      <c r="TYF95" s="1"/>
      <c r="TYG95" s="1"/>
      <c r="TYH95" s="1"/>
      <c r="TYI95" s="1"/>
      <c r="TYJ95" s="1"/>
      <c r="TYK95" s="1"/>
      <c r="TYL95" s="1"/>
      <c r="TYM95" s="1"/>
      <c r="TYN95" s="1"/>
      <c r="TYO95" s="1"/>
      <c r="TYP95" s="1"/>
      <c r="TYQ95" s="1"/>
      <c r="TYR95" s="1"/>
      <c r="TYS95" s="1"/>
      <c r="TYT95" s="1"/>
      <c r="TYU95" s="1"/>
      <c r="TYV95" s="1"/>
      <c r="TYW95" s="1"/>
      <c r="TYX95" s="1"/>
      <c r="TYY95" s="1"/>
      <c r="TYZ95" s="1"/>
      <c r="TZA95" s="1"/>
      <c r="TZB95" s="1"/>
      <c r="TZC95" s="1"/>
      <c r="TZD95" s="1"/>
      <c r="TZE95" s="1"/>
      <c r="TZF95" s="1"/>
      <c r="TZG95" s="1"/>
      <c r="TZH95" s="1"/>
      <c r="TZI95" s="1"/>
      <c r="TZJ95" s="1"/>
      <c r="TZK95" s="1"/>
      <c r="TZL95" s="1"/>
      <c r="TZM95" s="1"/>
      <c r="TZN95" s="1"/>
      <c r="TZO95" s="1"/>
      <c r="TZP95" s="1"/>
      <c r="TZQ95" s="1"/>
      <c r="TZR95" s="1"/>
      <c r="TZS95" s="1"/>
      <c r="TZT95" s="1"/>
      <c r="TZU95" s="1"/>
      <c r="TZV95" s="1"/>
      <c r="TZW95" s="1"/>
      <c r="TZX95" s="1"/>
      <c r="TZY95" s="1"/>
      <c r="TZZ95" s="1"/>
      <c r="UAA95" s="1"/>
      <c r="UAB95" s="1"/>
      <c r="UAC95" s="1"/>
      <c r="UAD95" s="1"/>
      <c r="UAE95" s="1"/>
      <c r="UAF95" s="1"/>
      <c r="UAG95" s="1"/>
      <c r="UAH95" s="1"/>
      <c r="UAI95" s="1"/>
      <c r="UAJ95" s="1"/>
      <c r="UAK95" s="1"/>
      <c r="UAL95" s="1"/>
      <c r="UAM95" s="1"/>
      <c r="UAN95" s="1"/>
      <c r="UAO95" s="1"/>
      <c r="UAP95" s="1"/>
      <c r="UAQ95" s="1"/>
      <c r="UAR95" s="1"/>
      <c r="UAS95" s="1"/>
      <c r="UAT95" s="1"/>
      <c r="UAU95" s="1"/>
      <c r="UAV95" s="1"/>
      <c r="UAW95" s="1"/>
      <c r="UAX95" s="1"/>
      <c r="UAY95" s="1"/>
      <c r="UAZ95" s="1"/>
      <c r="UBA95" s="1"/>
      <c r="UBB95" s="1"/>
      <c r="UBC95" s="1"/>
      <c r="UBD95" s="1"/>
      <c r="UBE95" s="1"/>
      <c r="UBF95" s="1"/>
      <c r="UBG95" s="1"/>
      <c r="UBH95" s="1"/>
      <c r="UBI95" s="1"/>
      <c r="UBJ95" s="1"/>
      <c r="UBK95" s="1"/>
      <c r="UBL95" s="1"/>
      <c r="UBM95" s="1"/>
      <c r="UBN95" s="1"/>
      <c r="UBO95" s="1"/>
      <c r="UBP95" s="1"/>
      <c r="UBQ95" s="1"/>
      <c r="UBR95" s="1"/>
      <c r="UBS95" s="1"/>
      <c r="UBT95" s="1"/>
      <c r="UBU95" s="1"/>
      <c r="UBV95" s="1"/>
      <c r="UBW95" s="1"/>
      <c r="UBX95" s="1"/>
      <c r="UBY95" s="1"/>
      <c r="UBZ95" s="1"/>
      <c r="UCA95" s="1"/>
      <c r="UCB95" s="1"/>
      <c r="UCC95" s="1"/>
      <c r="UCD95" s="1"/>
      <c r="UCE95" s="1"/>
      <c r="UCF95" s="1"/>
      <c r="UCG95" s="1"/>
      <c r="UCH95" s="1"/>
      <c r="UCI95" s="1"/>
      <c r="UCJ95" s="1"/>
      <c r="UCK95" s="1"/>
      <c r="UCL95" s="1"/>
      <c r="UCM95" s="1"/>
      <c r="UCN95" s="1"/>
      <c r="UCO95" s="1"/>
      <c r="UCP95" s="1"/>
      <c r="UCQ95" s="1"/>
      <c r="UCR95" s="1"/>
      <c r="UCS95" s="1"/>
      <c r="UCT95" s="1"/>
      <c r="UCU95" s="1"/>
      <c r="UCV95" s="1"/>
      <c r="UCW95" s="1"/>
      <c r="UCX95" s="1"/>
      <c r="UCY95" s="1"/>
      <c r="UCZ95" s="1"/>
      <c r="UDA95" s="1"/>
      <c r="UDB95" s="1"/>
      <c r="UDC95" s="1"/>
      <c r="UDD95" s="1"/>
      <c r="UDE95" s="1"/>
      <c r="UDF95" s="1"/>
      <c r="UDG95" s="1"/>
      <c r="UDH95" s="1"/>
      <c r="UDI95" s="1"/>
      <c r="UDJ95" s="1"/>
      <c r="UDK95" s="1"/>
      <c r="UDL95" s="1"/>
      <c r="UDM95" s="1"/>
      <c r="UDN95" s="1"/>
      <c r="UDO95" s="1"/>
      <c r="UDP95" s="1"/>
      <c r="UDQ95" s="1"/>
      <c r="UDR95" s="1"/>
      <c r="UDS95" s="1"/>
      <c r="UDT95" s="1"/>
      <c r="UDU95" s="1"/>
      <c r="UDV95" s="1"/>
      <c r="UDW95" s="1"/>
      <c r="UDX95" s="1"/>
      <c r="UDY95" s="1"/>
      <c r="UDZ95" s="1"/>
      <c r="UEA95" s="1"/>
      <c r="UEB95" s="1"/>
      <c r="UEC95" s="1"/>
      <c r="UED95" s="1"/>
      <c r="UEE95" s="1"/>
      <c r="UEF95" s="1"/>
      <c r="UEG95" s="1"/>
      <c r="UEH95" s="1"/>
      <c r="UEI95" s="1"/>
      <c r="UEJ95" s="1"/>
      <c r="UEK95" s="1"/>
      <c r="UEL95" s="1"/>
      <c r="UEM95" s="1"/>
      <c r="UEN95" s="1"/>
      <c r="UEO95" s="1"/>
      <c r="UEP95" s="1"/>
      <c r="UEQ95" s="1"/>
      <c r="UER95" s="1"/>
      <c r="UES95" s="1"/>
      <c r="UET95" s="1"/>
      <c r="UEU95" s="1"/>
      <c r="UEV95" s="1"/>
      <c r="UEW95" s="1"/>
      <c r="UEX95" s="1"/>
      <c r="UEY95" s="1"/>
      <c r="UEZ95" s="1"/>
      <c r="UFA95" s="1"/>
      <c r="UFB95" s="1"/>
      <c r="UFC95" s="1"/>
      <c r="UFD95" s="1"/>
      <c r="UFE95" s="1"/>
      <c r="UFF95" s="1"/>
      <c r="UFG95" s="1"/>
      <c r="UFH95" s="1"/>
      <c r="UFI95" s="1"/>
      <c r="UFJ95" s="1"/>
      <c r="UFK95" s="1"/>
      <c r="UFL95" s="1"/>
      <c r="UFM95" s="1"/>
      <c r="UFN95" s="1"/>
      <c r="UFO95" s="1"/>
      <c r="UFP95" s="1"/>
      <c r="UFQ95" s="1"/>
      <c r="UFR95" s="1"/>
      <c r="UFS95" s="1"/>
      <c r="UFT95" s="1"/>
      <c r="UFU95" s="1"/>
      <c r="UFV95" s="1"/>
      <c r="UFW95" s="1"/>
      <c r="UFX95" s="1"/>
      <c r="UFY95" s="1"/>
      <c r="UFZ95" s="1"/>
      <c r="UGA95" s="1"/>
      <c r="UGB95" s="1"/>
      <c r="UGC95" s="1"/>
      <c r="UGD95" s="1"/>
      <c r="UGE95" s="1"/>
      <c r="UGF95" s="1"/>
      <c r="UGG95" s="1"/>
      <c r="UGH95" s="1"/>
      <c r="UGI95" s="1"/>
      <c r="UGJ95" s="1"/>
      <c r="UGK95" s="1"/>
      <c r="UGL95" s="1"/>
      <c r="UGM95" s="1"/>
      <c r="UGN95" s="1"/>
      <c r="UGO95" s="1"/>
      <c r="UGP95" s="1"/>
      <c r="UGQ95" s="1"/>
      <c r="UGR95" s="1"/>
      <c r="UGS95" s="1"/>
      <c r="UGT95" s="1"/>
      <c r="UGU95" s="1"/>
      <c r="UGV95" s="1"/>
      <c r="UGW95" s="1"/>
      <c r="UGX95" s="1"/>
      <c r="UGY95" s="1"/>
      <c r="UGZ95" s="1"/>
      <c r="UHA95" s="1"/>
      <c r="UHB95" s="1"/>
      <c r="UHC95" s="1"/>
      <c r="UHD95" s="1"/>
      <c r="UHE95" s="1"/>
      <c r="UHF95" s="1"/>
      <c r="UHG95" s="1"/>
      <c r="UHH95" s="1"/>
      <c r="UHI95" s="1"/>
      <c r="UHJ95" s="1"/>
      <c r="UHK95" s="1"/>
      <c r="UHL95" s="1"/>
      <c r="UHM95" s="1"/>
      <c r="UHN95" s="1"/>
      <c r="UHO95" s="1"/>
      <c r="UHP95" s="1"/>
      <c r="UHQ95" s="1"/>
      <c r="UHR95" s="1"/>
      <c r="UHS95" s="1"/>
      <c r="UHT95" s="1"/>
      <c r="UHU95" s="1"/>
      <c r="UHV95" s="1"/>
      <c r="UHW95" s="1"/>
      <c r="UHX95" s="1"/>
      <c r="UHY95" s="1"/>
      <c r="UHZ95" s="1"/>
      <c r="UIA95" s="1"/>
      <c r="UIB95" s="1"/>
      <c r="UIC95" s="1"/>
      <c r="UID95" s="1"/>
      <c r="UIE95" s="1"/>
      <c r="UIF95" s="1"/>
      <c r="UIG95" s="1"/>
      <c r="UIH95" s="1"/>
      <c r="UII95" s="1"/>
      <c r="UIJ95" s="1"/>
      <c r="UIK95" s="1"/>
      <c r="UIL95" s="1"/>
      <c r="UIM95" s="1"/>
      <c r="UIN95" s="1"/>
      <c r="UIO95" s="1"/>
      <c r="UIP95" s="1"/>
      <c r="UIQ95" s="1"/>
      <c r="UIR95" s="1"/>
      <c r="UIS95" s="1"/>
      <c r="UIT95" s="1"/>
      <c r="UIU95" s="1"/>
      <c r="UIV95" s="1"/>
      <c r="UIW95" s="1"/>
      <c r="UIX95" s="1"/>
      <c r="UIY95" s="1"/>
      <c r="UIZ95" s="1"/>
      <c r="UJA95" s="1"/>
      <c r="UJB95" s="1"/>
      <c r="UJC95" s="1"/>
      <c r="UJD95" s="1"/>
      <c r="UJE95" s="1"/>
      <c r="UJF95" s="1"/>
      <c r="UJG95" s="1"/>
      <c r="UJH95" s="1"/>
      <c r="UJI95" s="1"/>
      <c r="UJJ95" s="1"/>
      <c r="UJK95" s="1"/>
      <c r="UJL95" s="1"/>
      <c r="UJM95" s="1"/>
      <c r="UJN95" s="1"/>
      <c r="UJO95" s="1"/>
      <c r="UJP95" s="1"/>
      <c r="UJQ95" s="1"/>
      <c r="UJR95" s="1"/>
      <c r="UJS95" s="1"/>
      <c r="UJT95" s="1"/>
      <c r="UJU95" s="1"/>
      <c r="UJV95" s="1"/>
      <c r="UJW95" s="1"/>
      <c r="UJX95" s="1"/>
      <c r="UJY95" s="1"/>
      <c r="UJZ95" s="1"/>
      <c r="UKA95" s="1"/>
      <c r="UKB95" s="1"/>
      <c r="UKC95" s="1"/>
      <c r="UKD95" s="1"/>
      <c r="UKE95" s="1"/>
      <c r="UKF95" s="1"/>
      <c r="UKG95" s="1"/>
      <c r="UKH95" s="1"/>
      <c r="UKI95" s="1"/>
      <c r="UKJ95" s="1"/>
      <c r="UKK95" s="1"/>
      <c r="UKL95" s="1"/>
      <c r="UKM95" s="1"/>
      <c r="UKN95" s="1"/>
      <c r="UKO95" s="1"/>
      <c r="UKP95" s="1"/>
      <c r="UKQ95" s="1"/>
      <c r="UKR95" s="1"/>
      <c r="UKS95" s="1"/>
      <c r="UKT95" s="1"/>
      <c r="UKU95" s="1"/>
      <c r="UKV95" s="1"/>
      <c r="UKW95" s="1"/>
      <c r="UKX95" s="1"/>
      <c r="UKY95" s="1"/>
      <c r="UKZ95" s="1"/>
      <c r="ULA95" s="1"/>
      <c r="ULB95" s="1"/>
      <c r="ULC95" s="1"/>
      <c r="ULD95" s="1"/>
      <c r="ULE95" s="1"/>
      <c r="ULF95" s="1"/>
      <c r="ULG95" s="1"/>
      <c r="ULH95" s="1"/>
      <c r="ULI95" s="1"/>
      <c r="ULJ95" s="1"/>
      <c r="ULK95" s="1"/>
      <c r="ULL95" s="1"/>
      <c r="ULM95" s="1"/>
      <c r="ULN95" s="1"/>
      <c r="ULO95" s="1"/>
      <c r="ULP95" s="1"/>
      <c r="ULQ95" s="1"/>
      <c r="ULR95" s="1"/>
      <c r="ULS95" s="1"/>
      <c r="ULT95" s="1"/>
      <c r="ULU95" s="1"/>
      <c r="ULV95" s="1"/>
      <c r="ULW95" s="1"/>
      <c r="ULX95" s="1"/>
      <c r="ULY95" s="1"/>
      <c r="ULZ95" s="1"/>
      <c r="UMA95" s="1"/>
      <c r="UMB95" s="1"/>
      <c r="UMC95" s="1"/>
      <c r="UMD95" s="1"/>
      <c r="UME95" s="1"/>
      <c r="UMF95" s="1"/>
      <c r="UMG95" s="1"/>
      <c r="UMH95" s="1"/>
      <c r="UMI95" s="1"/>
      <c r="UMJ95" s="1"/>
      <c r="UMK95" s="1"/>
      <c r="UML95" s="1"/>
      <c r="UMM95" s="1"/>
      <c r="UMN95" s="1"/>
      <c r="UMO95" s="1"/>
      <c r="UMP95" s="1"/>
      <c r="UMQ95" s="1"/>
      <c r="UMR95" s="1"/>
      <c r="UMS95" s="1"/>
      <c r="UMT95" s="1"/>
      <c r="UMU95" s="1"/>
      <c r="UMV95" s="1"/>
      <c r="UMW95" s="1"/>
      <c r="UMX95" s="1"/>
      <c r="UMY95" s="1"/>
      <c r="UMZ95" s="1"/>
      <c r="UNA95" s="1"/>
      <c r="UNB95" s="1"/>
      <c r="UNC95" s="1"/>
      <c r="UND95" s="1"/>
      <c r="UNE95" s="1"/>
      <c r="UNF95" s="1"/>
      <c r="UNG95" s="1"/>
      <c r="UNH95" s="1"/>
      <c r="UNI95" s="1"/>
      <c r="UNJ95" s="1"/>
      <c r="UNK95" s="1"/>
      <c r="UNL95" s="1"/>
      <c r="UNM95" s="1"/>
      <c r="UNN95" s="1"/>
      <c r="UNO95" s="1"/>
      <c r="UNP95" s="1"/>
      <c r="UNQ95" s="1"/>
      <c r="UNR95" s="1"/>
      <c r="UNS95" s="1"/>
      <c r="UNT95" s="1"/>
      <c r="UNU95" s="1"/>
      <c r="UNV95" s="1"/>
      <c r="UNW95" s="1"/>
      <c r="UNX95" s="1"/>
      <c r="UNY95" s="1"/>
      <c r="UNZ95" s="1"/>
      <c r="UOA95" s="1"/>
      <c r="UOB95" s="1"/>
      <c r="UOC95" s="1"/>
      <c r="UOD95" s="1"/>
      <c r="UOE95" s="1"/>
      <c r="UOF95" s="1"/>
      <c r="UOG95" s="1"/>
      <c r="UOH95" s="1"/>
      <c r="UOI95" s="1"/>
      <c r="UOJ95" s="1"/>
      <c r="UOK95" s="1"/>
      <c r="UOL95" s="1"/>
      <c r="UOM95" s="1"/>
      <c r="UON95" s="1"/>
      <c r="UOO95" s="1"/>
      <c r="UOP95" s="1"/>
      <c r="UOQ95" s="1"/>
      <c r="UOR95" s="1"/>
      <c r="UOS95" s="1"/>
      <c r="UOT95" s="1"/>
      <c r="UOU95" s="1"/>
      <c r="UOV95" s="1"/>
      <c r="UOW95" s="1"/>
      <c r="UOX95" s="1"/>
      <c r="UOY95" s="1"/>
      <c r="UOZ95" s="1"/>
      <c r="UPA95" s="1"/>
      <c r="UPB95" s="1"/>
      <c r="UPC95" s="1"/>
      <c r="UPD95" s="1"/>
      <c r="UPE95" s="1"/>
      <c r="UPF95" s="1"/>
      <c r="UPG95" s="1"/>
      <c r="UPH95" s="1"/>
      <c r="UPI95" s="1"/>
      <c r="UPJ95" s="1"/>
      <c r="UPK95" s="1"/>
      <c r="UPL95" s="1"/>
      <c r="UPM95" s="1"/>
      <c r="UPN95" s="1"/>
      <c r="UPO95" s="1"/>
      <c r="UPP95" s="1"/>
      <c r="UPQ95" s="1"/>
      <c r="UPR95" s="1"/>
      <c r="UPS95" s="1"/>
      <c r="UPT95" s="1"/>
      <c r="UPU95" s="1"/>
      <c r="UPV95" s="1"/>
      <c r="UPW95" s="1"/>
      <c r="UPX95" s="1"/>
      <c r="UPY95" s="1"/>
      <c r="UPZ95" s="1"/>
      <c r="UQA95" s="1"/>
      <c r="UQB95" s="1"/>
      <c r="UQC95" s="1"/>
      <c r="UQD95" s="1"/>
      <c r="UQE95" s="1"/>
      <c r="UQF95" s="1"/>
      <c r="UQG95" s="1"/>
      <c r="UQH95" s="1"/>
      <c r="UQI95" s="1"/>
      <c r="UQJ95" s="1"/>
      <c r="UQK95" s="1"/>
      <c r="UQL95" s="1"/>
      <c r="UQM95" s="1"/>
      <c r="UQN95" s="1"/>
      <c r="UQO95" s="1"/>
      <c r="UQP95" s="1"/>
      <c r="UQQ95" s="1"/>
      <c r="UQR95" s="1"/>
      <c r="UQS95" s="1"/>
      <c r="UQT95" s="1"/>
      <c r="UQU95" s="1"/>
      <c r="UQV95" s="1"/>
      <c r="UQW95" s="1"/>
      <c r="UQX95" s="1"/>
      <c r="UQY95" s="1"/>
      <c r="UQZ95" s="1"/>
      <c r="URA95" s="1"/>
      <c r="URB95" s="1"/>
      <c r="URC95" s="1"/>
      <c r="URD95" s="1"/>
      <c r="URE95" s="1"/>
      <c r="URF95" s="1"/>
      <c r="URG95" s="1"/>
      <c r="URH95" s="1"/>
      <c r="URI95" s="1"/>
      <c r="URJ95" s="1"/>
      <c r="URK95" s="1"/>
      <c r="URL95" s="1"/>
      <c r="URM95" s="1"/>
      <c r="URN95" s="1"/>
      <c r="URO95" s="1"/>
      <c r="URP95" s="1"/>
      <c r="URQ95" s="1"/>
      <c r="URR95" s="1"/>
      <c r="URS95" s="1"/>
      <c r="URT95" s="1"/>
      <c r="URU95" s="1"/>
      <c r="URV95" s="1"/>
      <c r="URW95" s="1"/>
      <c r="URX95" s="1"/>
      <c r="URY95" s="1"/>
      <c r="URZ95" s="1"/>
      <c r="USA95" s="1"/>
      <c r="USB95" s="1"/>
      <c r="USC95" s="1"/>
      <c r="USD95" s="1"/>
      <c r="USE95" s="1"/>
      <c r="USF95" s="1"/>
      <c r="USG95" s="1"/>
      <c r="USH95" s="1"/>
      <c r="USI95" s="1"/>
      <c r="USJ95" s="1"/>
      <c r="USK95" s="1"/>
      <c r="USL95" s="1"/>
      <c r="USM95" s="1"/>
      <c r="USN95" s="1"/>
      <c r="USO95" s="1"/>
      <c r="USP95" s="1"/>
      <c r="USQ95" s="1"/>
      <c r="USR95" s="1"/>
      <c r="USS95" s="1"/>
      <c r="UST95" s="1"/>
      <c r="USU95" s="1"/>
      <c r="USV95" s="1"/>
      <c r="USW95" s="1"/>
      <c r="USX95" s="1"/>
      <c r="USY95" s="1"/>
      <c r="USZ95" s="1"/>
      <c r="UTA95" s="1"/>
      <c r="UTB95" s="1"/>
      <c r="UTC95" s="1"/>
      <c r="UTD95" s="1"/>
      <c r="UTE95" s="1"/>
      <c r="UTF95" s="1"/>
      <c r="UTG95" s="1"/>
      <c r="UTH95" s="1"/>
      <c r="UTI95" s="1"/>
      <c r="UTJ95" s="1"/>
      <c r="UTK95" s="1"/>
      <c r="UTL95" s="1"/>
      <c r="UTM95" s="1"/>
      <c r="UTN95" s="1"/>
      <c r="UTO95" s="1"/>
      <c r="UTP95" s="1"/>
      <c r="UTQ95" s="1"/>
      <c r="UTR95" s="1"/>
      <c r="UTS95" s="1"/>
      <c r="UTT95" s="1"/>
      <c r="UTU95" s="1"/>
      <c r="UTV95" s="1"/>
      <c r="UTW95" s="1"/>
      <c r="UTX95" s="1"/>
      <c r="UTY95" s="1"/>
      <c r="UTZ95" s="1"/>
      <c r="UUA95" s="1"/>
      <c r="UUB95" s="1"/>
      <c r="UUC95" s="1"/>
      <c r="UUD95" s="1"/>
      <c r="UUE95" s="1"/>
      <c r="UUF95" s="1"/>
      <c r="UUG95" s="1"/>
      <c r="UUH95" s="1"/>
      <c r="UUI95" s="1"/>
      <c r="UUJ95" s="1"/>
      <c r="UUK95" s="1"/>
      <c r="UUL95" s="1"/>
      <c r="UUM95" s="1"/>
      <c r="UUN95" s="1"/>
      <c r="UUO95" s="1"/>
      <c r="UUP95" s="1"/>
      <c r="UUQ95" s="1"/>
      <c r="UUR95" s="1"/>
      <c r="UUS95" s="1"/>
      <c r="UUT95" s="1"/>
      <c r="UUU95" s="1"/>
      <c r="UUV95" s="1"/>
      <c r="UUW95" s="1"/>
      <c r="UUX95" s="1"/>
      <c r="UUY95" s="1"/>
      <c r="UUZ95" s="1"/>
      <c r="UVA95" s="1"/>
      <c r="UVB95" s="1"/>
      <c r="UVC95" s="1"/>
      <c r="UVD95" s="1"/>
      <c r="UVE95" s="1"/>
      <c r="UVF95" s="1"/>
      <c r="UVG95" s="1"/>
      <c r="UVH95" s="1"/>
      <c r="UVI95" s="1"/>
      <c r="UVJ95" s="1"/>
      <c r="UVK95" s="1"/>
      <c r="UVL95" s="1"/>
      <c r="UVM95" s="1"/>
      <c r="UVN95" s="1"/>
      <c r="UVO95" s="1"/>
      <c r="UVP95" s="1"/>
      <c r="UVQ95" s="1"/>
      <c r="UVR95" s="1"/>
      <c r="UVS95" s="1"/>
      <c r="UVT95" s="1"/>
      <c r="UVU95" s="1"/>
      <c r="UVV95" s="1"/>
      <c r="UVW95" s="1"/>
      <c r="UVX95" s="1"/>
      <c r="UVY95" s="1"/>
      <c r="UVZ95" s="1"/>
      <c r="UWA95" s="1"/>
      <c r="UWB95" s="1"/>
      <c r="UWC95" s="1"/>
      <c r="UWD95" s="1"/>
      <c r="UWE95" s="1"/>
      <c r="UWF95" s="1"/>
      <c r="UWG95" s="1"/>
      <c r="UWH95" s="1"/>
      <c r="UWI95" s="1"/>
      <c r="UWJ95" s="1"/>
      <c r="UWK95" s="1"/>
      <c r="UWL95" s="1"/>
      <c r="UWM95" s="1"/>
      <c r="UWN95" s="1"/>
      <c r="UWO95" s="1"/>
      <c r="UWP95" s="1"/>
      <c r="UWQ95" s="1"/>
      <c r="UWR95" s="1"/>
      <c r="UWS95" s="1"/>
      <c r="UWT95" s="1"/>
      <c r="UWU95" s="1"/>
      <c r="UWV95" s="1"/>
      <c r="UWW95" s="1"/>
      <c r="UWX95" s="1"/>
      <c r="UWY95" s="1"/>
      <c r="UWZ95" s="1"/>
      <c r="UXA95" s="1"/>
      <c r="UXB95" s="1"/>
      <c r="UXC95" s="1"/>
      <c r="UXD95" s="1"/>
      <c r="UXE95" s="1"/>
      <c r="UXF95" s="1"/>
      <c r="UXG95" s="1"/>
      <c r="UXH95" s="1"/>
      <c r="UXI95" s="1"/>
      <c r="UXJ95" s="1"/>
      <c r="UXK95" s="1"/>
      <c r="UXL95" s="1"/>
      <c r="UXM95" s="1"/>
      <c r="UXN95" s="1"/>
      <c r="UXO95" s="1"/>
      <c r="UXP95" s="1"/>
      <c r="UXQ95" s="1"/>
      <c r="UXR95" s="1"/>
      <c r="UXS95" s="1"/>
      <c r="UXT95" s="1"/>
      <c r="UXU95" s="1"/>
      <c r="UXV95" s="1"/>
      <c r="UXW95" s="1"/>
      <c r="UXX95" s="1"/>
      <c r="UXY95" s="1"/>
      <c r="UXZ95" s="1"/>
      <c r="UYA95" s="1"/>
      <c r="UYB95" s="1"/>
      <c r="UYC95" s="1"/>
      <c r="UYD95" s="1"/>
      <c r="UYE95" s="1"/>
      <c r="UYF95" s="1"/>
      <c r="UYG95" s="1"/>
      <c r="UYH95" s="1"/>
      <c r="UYI95" s="1"/>
      <c r="UYJ95" s="1"/>
      <c r="UYK95" s="1"/>
      <c r="UYL95" s="1"/>
      <c r="UYM95" s="1"/>
      <c r="UYN95" s="1"/>
      <c r="UYO95" s="1"/>
      <c r="UYP95" s="1"/>
      <c r="UYQ95" s="1"/>
      <c r="UYR95" s="1"/>
      <c r="UYS95" s="1"/>
      <c r="UYT95" s="1"/>
      <c r="UYU95" s="1"/>
      <c r="UYV95" s="1"/>
      <c r="UYW95" s="1"/>
      <c r="UYX95" s="1"/>
      <c r="UYY95" s="1"/>
      <c r="UYZ95" s="1"/>
      <c r="UZA95" s="1"/>
      <c r="UZB95" s="1"/>
      <c r="UZC95" s="1"/>
      <c r="UZD95" s="1"/>
      <c r="UZE95" s="1"/>
      <c r="UZF95" s="1"/>
      <c r="UZG95" s="1"/>
      <c r="UZH95" s="1"/>
      <c r="UZI95" s="1"/>
      <c r="UZJ95" s="1"/>
      <c r="UZK95" s="1"/>
      <c r="UZL95" s="1"/>
      <c r="UZM95" s="1"/>
      <c r="UZN95" s="1"/>
      <c r="UZO95" s="1"/>
      <c r="UZP95" s="1"/>
      <c r="UZQ95" s="1"/>
      <c r="UZR95" s="1"/>
      <c r="UZS95" s="1"/>
      <c r="UZT95" s="1"/>
      <c r="UZU95" s="1"/>
      <c r="UZV95" s="1"/>
      <c r="UZW95" s="1"/>
      <c r="UZX95" s="1"/>
      <c r="UZY95" s="1"/>
      <c r="UZZ95" s="1"/>
      <c r="VAA95" s="1"/>
      <c r="VAB95" s="1"/>
      <c r="VAC95" s="1"/>
      <c r="VAD95" s="1"/>
      <c r="VAE95" s="1"/>
      <c r="VAF95" s="1"/>
      <c r="VAG95" s="1"/>
      <c r="VAH95" s="1"/>
      <c r="VAI95" s="1"/>
      <c r="VAJ95" s="1"/>
      <c r="VAK95" s="1"/>
      <c r="VAL95" s="1"/>
      <c r="VAM95" s="1"/>
      <c r="VAN95" s="1"/>
      <c r="VAO95" s="1"/>
      <c r="VAP95" s="1"/>
      <c r="VAQ95" s="1"/>
      <c r="VAR95" s="1"/>
      <c r="VAS95" s="1"/>
      <c r="VAT95" s="1"/>
      <c r="VAU95" s="1"/>
      <c r="VAV95" s="1"/>
      <c r="VAW95" s="1"/>
      <c r="VAX95" s="1"/>
      <c r="VAY95" s="1"/>
      <c r="VAZ95" s="1"/>
      <c r="VBA95" s="1"/>
      <c r="VBB95" s="1"/>
      <c r="VBC95" s="1"/>
      <c r="VBD95" s="1"/>
      <c r="VBE95" s="1"/>
      <c r="VBF95" s="1"/>
      <c r="VBG95" s="1"/>
      <c r="VBH95" s="1"/>
      <c r="VBI95" s="1"/>
      <c r="VBJ95" s="1"/>
      <c r="VBK95" s="1"/>
      <c r="VBL95" s="1"/>
      <c r="VBM95" s="1"/>
      <c r="VBN95" s="1"/>
      <c r="VBO95" s="1"/>
      <c r="VBP95" s="1"/>
      <c r="VBQ95" s="1"/>
      <c r="VBR95" s="1"/>
      <c r="VBS95" s="1"/>
      <c r="VBT95" s="1"/>
      <c r="VBU95" s="1"/>
      <c r="VBV95" s="1"/>
      <c r="VBW95" s="1"/>
      <c r="VBX95" s="1"/>
      <c r="VBY95" s="1"/>
      <c r="VBZ95" s="1"/>
      <c r="VCA95" s="1"/>
      <c r="VCB95" s="1"/>
      <c r="VCC95" s="1"/>
      <c r="VCD95" s="1"/>
      <c r="VCE95" s="1"/>
      <c r="VCF95" s="1"/>
      <c r="VCG95" s="1"/>
      <c r="VCH95" s="1"/>
      <c r="VCI95" s="1"/>
      <c r="VCJ95" s="1"/>
      <c r="VCK95" s="1"/>
      <c r="VCL95" s="1"/>
      <c r="VCM95" s="1"/>
      <c r="VCN95" s="1"/>
      <c r="VCO95" s="1"/>
      <c r="VCP95" s="1"/>
      <c r="VCQ95" s="1"/>
      <c r="VCR95" s="1"/>
      <c r="VCS95" s="1"/>
      <c r="VCT95" s="1"/>
      <c r="VCU95" s="1"/>
      <c r="VCV95" s="1"/>
      <c r="VCW95" s="1"/>
      <c r="VCX95" s="1"/>
      <c r="VCY95" s="1"/>
      <c r="VCZ95" s="1"/>
      <c r="VDA95" s="1"/>
      <c r="VDB95" s="1"/>
      <c r="VDC95" s="1"/>
      <c r="VDD95" s="1"/>
      <c r="VDE95" s="1"/>
      <c r="VDF95" s="1"/>
      <c r="VDG95" s="1"/>
      <c r="VDH95" s="1"/>
      <c r="VDI95" s="1"/>
      <c r="VDJ95" s="1"/>
      <c r="VDK95" s="1"/>
      <c r="VDL95" s="1"/>
      <c r="VDM95" s="1"/>
      <c r="VDN95" s="1"/>
      <c r="VDO95" s="1"/>
      <c r="VDP95" s="1"/>
      <c r="VDQ95" s="1"/>
      <c r="VDR95" s="1"/>
      <c r="VDS95" s="1"/>
      <c r="VDT95" s="1"/>
      <c r="VDU95" s="1"/>
      <c r="VDV95" s="1"/>
      <c r="VDW95" s="1"/>
      <c r="VDX95" s="1"/>
      <c r="VDY95" s="1"/>
      <c r="VDZ95" s="1"/>
      <c r="VEA95" s="1"/>
      <c r="VEB95" s="1"/>
      <c r="VEC95" s="1"/>
      <c r="VED95" s="1"/>
      <c r="VEE95" s="1"/>
      <c r="VEF95" s="1"/>
      <c r="VEG95" s="1"/>
      <c r="VEH95" s="1"/>
      <c r="VEI95" s="1"/>
      <c r="VEJ95" s="1"/>
      <c r="VEK95" s="1"/>
      <c r="VEL95" s="1"/>
      <c r="VEM95" s="1"/>
      <c r="VEN95" s="1"/>
      <c r="VEO95" s="1"/>
      <c r="VEP95" s="1"/>
      <c r="VEQ95" s="1"/>
      <c r="VER95" s="1"/>
      <c r="VES95" s="1"/>
      <c r="VET95" s="1"/>
      <c r="VEU95" s="1"/>
      <c r="VEV95" s="1"/>
      <c r="VEW95" s="1"/>
      <c r="VEX95" s="1"/>
      <c r="VEY95" s="1"/>
      <c r="VEZ95" s="1"/>
      <c r="VFA95" s="1"/>
      <c r="VFB95" s="1"/>
      <c r="VFC95" s="1"/>
      <c r="VFD95" s="1"/>
      <c r="VFE95" s="1"/>
      <c r="VFF95" s="1"/>
      <c r="VFG95" s="1"/>
      <c r="VFH95" s="1"/>
      <c r="VFI95" s="1"/>
      <c r="VFJ95" s="1"/>
      <c r="VFK95" s="1"/>
      <c r="VFL95" s="1"/>
      <c r="VFM95" s="1"/>
      <c r="VFN95" s="1"/>
      <c r="VFO95" s="1"/>
      <c r="VFP95" s="1"/>
      <c r="VFQ95" s="1"/>
      <c r="VFR95" s="1"/>
      <c r="VFS95" s="1"/>
      <c r="VFT95" s="1"/>
      <c r="VFU95" s="1"/>
      <c r="VFV95" s="1"/>
      <c r="VFW95" s="1"/>
      <c r="VFX95" s="1"/>
      <c r="VFY95" s="1"/>
      <c r="VFZ95" s="1"/>
      <c r="VGA95" s="1"/>
      <c r="VGB95" s="1"/>
      <c r="VGC95" s="1"/>
      <c r="VGD95" s="1"/>
      <c r="VGE95" s="1"/>
      <c r="VGF95" s="1"/>
      <c r="VGG95" s="1"/>
      <c r="VGH95" s="1"/>
      <c r="VGI95" s="1"/>
      <c r="VGJ95" s="1"/>
      <c r="VGK95" s="1"/>
      <c r="VGL95" s="1"/>
      <c r="VGM95" s="1"/>
      <c r="VGN95" s="1"/>
      <c r="VGO95" s="1"/>
      <c r="VGP95" s="1"/>
      <c r="VGQ95" s="1"/>
      <c r="VGR95" s="1"/>
      <c r="VGS95" s="1"/>
      <c r="VGT95" s="1"/>
      <c r="VGU95" s="1"/>
      <c r="VGV95" s="1"/>
      <c r="VGW95" s="1"/>
      <c r="VGX95" s="1"/>
      <c r="VGY95" s="1"/>
      <c r="VGZ95" s="1"/>
      <c r="VHA95" s="1"/>
      <c r="VHB95" s="1"/>
      <c r="VHC95" s="1"/>
      <c r="VHD95" s="1"/>
      <c r="VHE95" s="1"/>
      <c r="VHF95" s="1"/>
      <c r="VHG95" s="1"/>
      <c r="VHH95" s="1"/>
      <c r="VHI95" s="1"/>
      <c r="VHJ95" s="1"/>
      <c r="VHK95" s="1"/>
      <c r="VHL95" s="1"/>
      <c r="VHM95" s="1"/>
      <c r="VHN95" s="1"/>
      <c r="VHO95" s="1"/>
      <c r="VHP95" s="1"/>
      <c r="VHQ95" s="1"/>
      <c r="VHR95" s="1"/>
      <c r="VHS95" s="1"/>
      <c r="VHT95" s="1"/>
      <c r="VHU95" s="1"/>
      <c r="VHV95" s="1"/>
      <c r="VHW95" s="1"/>
      <c r="VHX95" s="1"/>
      <c r="VHY95" s="1"/>
      <c r="VHZ95" s="1"/>
      <c r="VIA95" s="1"/>
      <c r="VIB95" s="1"/>
      <c r="VIC95" s="1"/>
      <c r="VID95" s="1"/>
      <c r="VIE95" s="1"/>
      <c r="VIF95" s="1"/>
      <c r="VIG95" s="1"/>
      <c r="VIH95" s="1"/>
      <c r="VII95" s="1"/>
      <c r="VIJ95" s="1"/>
      <c r="VIK95" s="1"/>
      <c r="VIL95" s="1"/>
      <c r="VIM95" s="1"/>
      <c r="VIN95" s="1"/>
      <c r="VIO95" s="1"/>
      <c r="VIP95" s="1"/>
      <c r="VIQ95" s="1"/>
      <c r="VIR95" s="1"/>
      <c r="VIS95" s="1"/>
      <c r="VIT95" s="1"/>
      <c r="VIU95" s="1"/>
      <c r="VIV95" s="1"/>
      <c r="VIW95" s="1"/>
      <c r="VIX95" s="1"/>
      <c r="VIY95" s="1"/>
      <c r="VIZ95" s="1"/>
      <c r="VJA95" s="1"/>
      <c r="VJB95" s="1"/>
      <c r="VJC95" s="1"/>
      <c r="VJD95" s="1"/>
      <c r="VJE95" s="1"/>
      <c r="VJF95" s="1"/>
      <c r="VJG95" s="1"/>
      <c r="VJH95" s="1"/>
      <c r="VJI95" s="1"/>
      <c r="VJJ95" s="1"/>
      <c r="VJK95" s="1"/>
      <c r="VJL95" s="1"/>
      <c r="VJM95" s="1"/>
      <c r="VJN95" s="1"/>
      <c r="VJO95" s="1"/>
      <c r="VJP95" s="1"/>
      <c r="VJQ95" s="1"/>
      <c r="VJR95" s="1"/>
      <c r="VJS95" s="1"/>
      <c r="VJT95" s="1"/>
      <c r="VJU95" s="1"/>
      <c r="VJV95" s="1"/>
      <c r="VJW95" s="1"/>
      <c r="VJX95" s="1"/>
      <c r="VJY95" s="1"/>
      <c r="VJZ95" s="1"/>
      <c r="VKA95" s="1"/>
      <c r="VKB95" s="1"/>
      <c r="VKC95" s="1"/>
      <c r="VKD95" s="1"/>
      <c r="VKE95" s="1"/>
      <c r="VKF95" s="1"/>
      <c r="VKG95" s="1"/>
      <c r="VKH95" s="1"/>
      <c r="VKI95" s="1"/>
      <c r="VKJ95" s="1"/>
      <c r="VKK95" s="1"/>
      <c r="VKL95" s="1"/>
      <c r="VKM95" s="1"/>
      <c r="VKN95" s="1"/>
      <c r="VKO95" s="1"/>
      <c r="VKP95" s="1"/>
      <c r="VKQ95" s="1"/>
      <c r="VKR95" s="1"/>
      <c r="VKS95" s="1"/>
      <c r="VKT95" s="1"/>
      <c r="VKU95" s="1"/>
      <c r="VKV95" s="1"/>
      <c r="VKW95" s="1"/>
      <c r="VKX95" s="1"/>
      <c r="VKY95" s="1"/>
      <c r="VKZ95" s="1"/>
      <c r="VLA95" s="1"/>
      <c r="VLB95" s="1"/>
      <c r="VLC95" s="1"/>
      <c r="VLD95" s="1"/>
      <c r="VLE95" s="1"/>
      <c r="VLF95" s="1"/>
      <c r="VLG95" s="1"/>
      <c r="VLH95" s="1"/>
      <c r="VLI95" s="1"/>
      <c r="VLJ95" s="1"/>
      <c r="VLK95" s="1"/>
      <c r="VLL95" s="1"/>
      <c r="VLM95" s="1"/>
      <c r="VLN95" s="1"/>
      <c r="VLO95" s="1"/>
      <c r="VLP95" s="1"/>
      <c r="VLQ95" s="1"/>
      <c r="VLR95" s="1"/>
      <c r="VLS95" s="1"/>
      <c r="VLT95" s="1"/>
      <c r="VLU95" s="1"/>
      <c r="VLV95" s="1"/>
      <c r="VLW95" s="1"/>
      <c r="VLX95" s="1"/>
      <c r="VLY95" s="1"/>
      <c r="VLZ95" s="1"/>
      <c r="VMA95" s="1"/>
      <c r="VMB95" s="1"/>
      <c r="VMC95" s="1"/>
      <c r="VMD95" s="1"/>
      <c r="VME95" s="1"/>
      <c r="VMF95" s="1"/>
      <c r="VMG95" s="1"/>
      <c r="VMH95" s="1"/>
      <c r="VMI95" s="1"/>
      <c r="VMJ95" s="1"/>
      <c r="VMK95" s="1"/>
      <c r="VML95" s="1"/>
      <c r="VMM95" s="1"/>
      <c r="VMN95" s="1"/>
      <c r="VMO95" s="1"/>
      <c r="VMP95" s="1"/>
      <c r="VMQ95" s="1"/>
      <c r="VMR95" s="1"/>
      <c r="VMS95" s="1"/>
      <c r="VMT95" s="1"/>
      <c r="VMU95" s="1"/>
      <c r="VMV95" s="1"/>
      <c r="VMW95" s="1"/>
      <c r="VMX95" s="1"/>
      <c r="VMY95" s="1"/>
      <c r="VMZ95" s="1"/>
      <c r="VNA95" s="1"/>
      <c r="VNB95" s="1"/>
      <c r="VNC95" s="1"/>
      <c r="VND95" s="1"/>
      <c r="VNE95" s="1"/>
      <c r="VNF95" s="1"/>
      <c r="VNG95" s="1"/>
      <c r="VNH95" s="1"/>
      <c r="VNI95" s="1"/>
      <c r="VNJ95" s="1"/>
      <c r="VNK95" s="1"/>
      <c r="VNL95" s="1"/>
      <c r="VNM95" s="1"/>
      <c r="VNN95" s="1"/>
      <c r="VNO95" s="1"/>
      <c r="VNP95" s="1"/>
      <c r="VNQ95" s="1"/>
      <c r="VNR95" s="1"/>
      <c r="VNS95" s="1"/>
      <c r="VNT95" s="1"/>
      <c r="VNU95" s="1"/>
      <c r="VNV95" s="1"/>
      <c r="VNW95" s="1"/>
      <c r="VNX95" s="1"/>
      <c r="VNY95" s="1"/>
      <c r="VNZ95" s="1"/>
      <c r="VOA95" s="1"/>
      <c r="VOB95" s="1"/>
      <c r="VOC95" s="1"/>
      <c r="VOD95" s="1"/>
      <c r="VOE95" s="1"/>
      <c r="VOF95" s="1"/>
      <c r="VOG95" s="1"/>
      <c r="VOH95" s="1"/>
      <c r="VOI95" s="1"/>
      <c r="VOJ95" s="1"/>
      <c r="VOK95" s="1"/>
      <c r="VOL95" s="1"/>
      <c r="VOM95" s="1"/>
      <c r="VON95" s="1"/>
      <c r="VOO95" s="1"/>
      <c r="VOP95" s="1"/>
      <c r="VOQ95" s="1"/>
      <c r="VOR95" s="1"/>
      <c r="VOS95" s="1"/>
      <c r="VOT95" s="1"/>
      <c r="VOU95" s="1"/>
      <c r="VOV95" s="1"/>
      <c r="VOW95" s="1"/>
      <c r="VOX95" s="1"/>
      <c r="VOY95" s="1"/>
      <c r="VOZ95" s="1"/>
      <c r="VPA95" s="1"/>
      <c r="VPB95" s="1"/>
      <c r="VPC95" s="1"/>
      <c r="VPD95" s="1"/>
      <c r="VPE95" s="1"/>
      <c r="VPF95" s="1"/>
      <c r="VPG95" s="1"/>
      <c r="VPH95" s="1"/>
      <c r="VPI95" s="1"/>
      <c r="VPJ95" s="1"/>
      <c r="VPK95" s="1"/>
      <c r="VPL95" s="1"/>
      <c r="VPM95" s="1"/>
      <c r="VPN95" s="1"/>
      <c r="VPO95" s="1"/>
      <c r="VPP95" s="1"/>
      <c r="VPQ95" s="1"/>
      <c r="VPR95" s="1"/>
      <c r="VPS95" s="1"/>
      <c r="VPT95" s="1"/>
      <c r="VPU95" s="1"/>
      <c r="VPV95" s="1"/>
      <c r="VPW95" s="1"/>
      <c r="VPX95" s="1"/>
      <c r="VPY95" s="1"/>
      <c r="VPZ95" s="1"/>
      <c r="VQA95" s="1"/>
      <c r="VQB95" s="1"/>
      <c r="VQC95" s="1"/>
      <c r="VQD95" s="1"/>
      <c r="VQE95" s="1"/>
      <c r="VQF95" s="1"/>
      <c r="VQG95" s="1"/>
      <c r="VQH95" s="1"/>
      <c r="VQI95" s="1"/>
      <c r="VQJ95" s="1"/>
      <c r="VQK95" s="1"/>
      <c r="VQL95" s="1"/>
      <c r="VQM95" s="1"/>
      <c r="VQN95" s="1"/>
      <c r="VQO95" s="1"/>
      <c r="VQP95" s="1"/>
      <c r="VQQ95" s="1"/>
      <c r="VQR95" s="1"/>
      <c r="VQS95" s="1"/>
      <c r="VQT95" s="1"/>
      <c r="VQU95" s="1"/>
      <c r="VQV95" s="1"/>
      <c r="VQW95" s="1"/>
      <c r="VQX95" s="1"/>
      <c r="VQY95" s="1"/>
      <c r="VQZ95" s="1"/>
      <c r="VRA95" s="1"/>
      <c r="VRB95" s="1"/>
      <c r="VRC95" s="1"/>
      <c r="VRD95" s="1"/>
      <c r="VRE95" s="1"/>
      <c r="VRF95" s="1"/>
      <c r="VRG95" s="1"/>
      <c r="VRH95" s="1"/>
      <c r="VRI95" s="1"/>
      <c r="VRJ95" s="1"/>
      <c r="VRK95" s="1"/>
      <c r="VRL95" s="1"/>
      <c r="VRM95" s="1"/>
      <c r="VRN95" s="1"/>
      <c r="VRO95" s="1"/>
      <c r="VRP95" s="1"/>
      <c r="VRQ95" s="1"/>
      <c r="VRR95" s="1"/>
      <c r="VRS95" s="1"/>
      <c r="VRT95" s="1"/>
      <c r="VRU95" s="1"/>
      <c r="VRV95" s="1"/>
      <c r="VRW95" s="1"/>
      <c r="VRX95" s="1"/>
      <c r="VRY95" s="1"/>
      <c r="VRZ95" s="1"/>
      <c r="VSA95" s="1"/>
      <c r="VSB95" s="1"/>
      <c r="VSC95" s="1"/>
      <c r="VSD95" s="1"/>
      <c r="VSE95" s="1"/>
      <c r="VSF95" s="1"/>
      <c r="VSG95" s="1"/>
      <c r="VSH95" s="1"/>
      <c r="VSI95" s="1"/>
      <c r="VSJ95" s="1"/>
      <c r="VSK95" s="1"/>
      <c r="VSL95" s="1"/>
      <c r="VSM95" s="1"/>
      <c r="VSN95" s="1"/>
      <c r="VSO95" s="1"/>
      <c r="VSP95" s="1"/>
      <c r="VSQ95" s="1"/>
      <c r="VSR95" s="1"/>
      <c r="VSS95" s="1"/>
      <c r="VST95" s="1"/>
      <c r="VSU95" s="1"/>
      <c r="VSV95" s="1"/>
      <c r="VSW95" s="1"/>
      <c r="VSX95" s="1"/>
      <c r="VSY95" s="1"/>
      <c r="VSZ95" s="1"/>
      <c r="VTA95" s="1"/>
      <c r="VTB95" s="1"/>
      <c r="VTC95" s="1"/>
      <c r="VTD95" s="1"/>
      <c r="VTE95" s="1"/>
      <c r="VTF95" s="1"/>
      <c r="VTG95" s="1"/>
      <c r="VTH95" s="1"/>
      <c r="VTI95" s="1"/>
      <c r="VTJ95" s="1"/>
      <c r="VTK95" s="1"/>
      <c r="VTL95" s="1"/>
      <c r="VTM95" s="1"/>
      <c r="VTN95" s="1"/>
      <c r="VTO95" s="1"/>
      <c r="VTP95" s="1"/>
      <c r="VTQ95" s="1"/>
      <c r="VTR95" s="1"/>
      <c r="VTS95" s="1"/>
      <c r="VTT95" s="1"/>
      <c r="VTU95" s="1"/>
      <c r="VTV95" s="1"/>
      <c r="VTW95" s="1"/>
      <c r="VTX95" s="1"/>
      <c r="VTY95" s="1"/>
      <c r="VTZ95" s="1"/>
      <c r="VUA95" s="1"/>
      <c r="VUB95" s="1"/>
      <c r="VUC95" s="1"/>
      <c r="VUD95" s="1"/>
      <c r="VUE95" s="1"/>
      <c r="VUF95" s="1"/>
      <c r="VUG95" s="1"/>
      <c r="VUH95" s="1"/>
      <c r="VUI95" s="1"/>
      <c r="VUJ95" s="1"/>
      <c r="VUK95" s="1"/>
      <c r="VUL95" s="1"/>
      <c r="VUM95" s="1"/>
      <c r="VUN95" s="1"/>
      <c r="VUO95" s="1"/>
      <c r="VUP95" s="1"/>
      <c r="VUQ95" s="1"/>
      <c r="VUR95" s="1"/>
      <c r="VUS95" s="1"/>
      <c r="VUT95" s="1"/>
      <c r="VUU95" s="1"/>
      <c r="VUV95" s="1"/>
      <c r="VUW95" s="1"/>
      <c r="VUX95" s="1"/>
      <c r="VUY95" s="1"/>
      <c r="VUZ95" s="1"/>
      <c r="VVA95" s="1"/>
      <c r="VVB95" s="1"/>
      <c r="VVC95" s="1"/>
      <c r="VVD95" s="1"/>
      <c r="VVE95" s="1"/>
      <c r="VVF95" s="1"/>
      <c r="VVG95" s="1"/>
      <c r="VVH95" s="1"/>
      <c r="VVI95" s="1"/>
      <c r="VVJ95" s="1"/>
      <c r="VVK95" s="1"/>
      <c r="VVL95" s="1"/>
      <c r="VVM95" s="1"/>
      <c r="VVN95" s="1"/>
      <c r="VVO95" s="1"/>
      <c r="VVP95" s="1"/>
      <c r="VVQ95" s="1"/>
      <c r="VVR95" s="1"/>
      <c r="VVS95" s="1"/>
      <c r="VVT95" s="1"/>
      <c r="VVU95" s="1"/>
      <c r="VVV95" s="1"/>
      <c r="VVW95" s="1"/>
      <c r="VVX95" s="1"/>
      <c r="VVY95" s="1"/>
      <c r="VVZ95" s="1"/>
      <c r="VWA95" s="1"/>
      <c r="VWB95" s="1"/>
      <c r="VWC95" s="1"/>
      <c r="VWD95" s="1"/>
      <c r="VWE95" s="1"/>
      <c r="VWF95" s="1"/>
      <c r="VWG95" s="1"/>
      <c r="VWH95" s="1"/>
      <c r="VWI95" s="1"/>
      <c r="VWJ95" s="1"/>
      <c r="VWK95" s="1"/>
      <c r="VWL95" s="1"/>
      <c r="VWM95" s="1"/>
      <c r="VWN95" s="1"/>
      <c r="VWO95" s="1"/>
      <c r="VWP95" s="1"/>
      <c r="VWQ95" s="1"/>
      <c r="VWR95" s="1"/>
      <c r="VWS95" s="1"/>
      <c r="VWT95" s="1"/>
      <c r="VWU95" s="1"/>
      <c r="VWV95" s="1"/>
      <c r="VWW95" s="1"/>
      <c r="VWX95" s="1"/>
      <c r="VWY95" s="1"/>
      <c r="VWZ95" s="1"/>
      <c r="VXA95" s="1"/>
      <c r="VXB95" s="1"/>
      <c r="VXC95" s="1"/>
      <c r="VXD95" s="1"/>
      <c r="VXE95" s="1"/>
      <c r="VXF95" s="1"/>
      <c r="VXG95" s="1"/>
      <c r="VXH95" s="1"/>
      <c r="VXI95" s="1"/>
      <c r="VXJ95" s="1"/>
      <c r="VXK95" s="1"/>
      <c r="VXL95" s="1"/>
      <c r="VXM95" s="1"/>
      <c r="VXN95" s="1"/>
      <c r="VXO95" s="1"/>
      <c r="VXP95" s="1"/>
      <c r="VXQ95" s="1"/>
      <c r="VXR95" s="1"/>
      <c r="VXS95" s="1"/>
      <c r="VXT95" s="1"/>
      <c r="VXU95" s="1"/>
      <c r="VXV95" s="1"/>
      <c r="VXW95" s="1"/>
      <c r="VXX95" s="1"/>
      <c r="VXY95" s="1"/>
      <c r="VXZ95" s="1"/>
      <c r="VYA95" s="1"/>
      <c r="VYB95" s="1"/>
      <c r="VYC95" s="1"/>
      <c r="VYD95" s="1"/>
      <c r="VYE95" s="1"/>
      <c r="VYF95" s="1"/>
      <c r="VYG95" s="1"/>
      <c r="VYH95" s="1"/>
      <c r="VYI95" s="1"/>
      <c r="VYJ95" s="1"/>
      <c r="VYK95" s="1"/>
      <c r="VYL95" s="1"/>
      <c r="VYM95" s="1"/>
      <c r="VYN95" s="1"/>
      <c r="VYO95" s="1"/>
      <c r="VYP95" s="1"/>
      <c r="VYQ95" s="1"/>
      <c r="VYR95" s="1"/>
      <c r="VYS95" s="1"/>
      <c r="VYT95" s="1"/>
      <c r="VYU95" s="1"/>
      <c r="VYV95" s="1"/>
      <c r="VYW95" s="1"/>
      <c r="VYX95" s="1"/>
      <c r="VYY95" s="1"/>
      <c r="VYZ95" s="1"/>
      <c r="VZA95" s="1"/>
      <c r="VZB95" s="1"/>
      <c r="VZC95" s="1"/>
      <c r="VZD95" s="1"/>
      <c r="VZE95" s="1"/>
      <c r="VZF95" s="1"/>
      <c r="VZG95" s="1"/>
      <c r="VZH95" s="1"/>
      <c r="VZI95" s="1"/>
      <c r="VZJ95" s="1"/>
      <c r="VZK95" s="1"/>
      <c r="VZL95" s="1"/>
      <c r="VZM95" s="1"/>
      <c r="VZN95" s="1"/>
      <c r="VZO95" s="1"/>
      <c r="VZP95" s="1"/>
      <c r="VZQ95" s="1"/>
      <c r="VZR95" s="1"/>
      <c r="VZS95" s="1"/>
      <c r="VZT95" s="1"/>
      <c r="VZU95" s="1"/>
      <c r="VZV95" s="1"/>
      <c r="VZW95" s="1"/>
      <c r="VZX95" s="1"/>
      <c r="VZY95" s="1"/>
      <c r="VZZ95" s="1"/>
      <c r="WAA95" s="1"/>
      <c r="WAB95" s="1"/>
      <c r="WAC95" s="1"/>
      <c r="WAD95" s="1"/>
      <c r="WAE95" s="1"/>
      <c r="WAF95" s="1"/>
      <c r="WAG95" s="1"/>
      <c r="WAH95" s="1"/>
      <c r="WAI95" s="1"/>
      <c r="WAJ95" s="1"/>
      <c r="WAK95" s="1"/>
      <c r="WAL95" s="1"/>
      <c r="WAM95" s="1"/>
      <c r="WAN95" s="1"/>
      <c r="WAO95" s="1"/>
      <c r="WAP95" s="1"/>
      <c r="WAQ95" s="1"/>
      <c r="WAR95" s="1"/>
      <c r="WAS95" s="1"/>
      <c r="WAT95" s="1"/>
      <c r="WAU95" s="1"/>
      <c r="WAV95" s="1"/>
      <c r="WAW95" s="1"/>
      <c r="WAX95" s="1"/>
      <c r="WAY95" s="1"/>
      <c r="WAZ95" s="1"/>
      <c r="WBA95" s="1"/>
      <c r="WBB95" s="1"/>
      <c r="WBC95" s="1"/>
      <c r="WBD95" s="1"/>
      <c r="WBE95" s="1"/>
      <c r="WBF95" s="1"/>
      <c r="WBG95" s="1"/>
      <c r="WBH95" s="1"/>
      <c r="WBI95" s="1"/>
      <c r="WBJ95" s="1"/>
      <c r="WBK95" s="1"/>
      <c r="WBL95" s="1"/>
      <c r="WBM95" s="1"/>
      <c r="WBN95" s="1"/>
      <c r="WBO95" s="1"/>
      <c r="WBP95" s="1"/>
      <c r="WBQ95" s="1"/>
      <c r="WBR95" s="1"/>
      <c r="WBS95" s="1"/>
      <c r="WBT95" s="1"/>
      <c r="WBU95" s="1"/>
      <c r="WBV95" s="1"/>
      <c r="WBW95" s="1"/>
      <c r="WBX95" s="1"/>
      <c r="WBY95" s="1"/>
      <c r="WBZ95" s="1"/>
      <c r="WCA95" s="1"/>
      <c r="WCB95" s="1"/>
      <c r="WCC95" s="1"/>
      <c r="WCD95" s="1"/>
      <c r="WCE95" s="1"/>
      <c r="WCF95" s="1"/>
      <c r="WCG95" s="1"/>
      <c r="WCH95" s="1"/>
      <c r="WCI95" s="1"/>
      <c r="WCJ95" s="1"/>
      <c r="WCK95" s="1"/>
      <c r="WCL95" s="1"/>
      <c r="WCM95" s="1"/>
      <c r="WCN95" s="1"/>
      <c r="WCO95" s="1"/>
      <c r="WCP95" s="1"/>
      <c r="WCQ95" s="1"/>
      <c r="WCR95" s="1"/>
      <c r="WCS95" s="1"/>
      <c r="WCT95" s="1"/>
      <c r="WCU95" s="1"/>
      <c r="WCV95" s="1"/>
      <c r="WCW95" s="1"/>
      <c r="WCX95" s="1"/>
      <c r="WCY95" s="1"/>
      <c r="WCZ95" s="1"/>
      <c r="WDA95" s="1"/>
      <c r="WDB95" s="1"/>
      <c r="WDC95" s="1"/>
      <c r="WDD95" s="1"/>
      <c r="WDE95" s="1"/>
      <c r="WDF95" s="1"/>
      <c r="WDG95" s="1"/>
      <c r="WDH95" s="1"/>
      <c r="WDI95" s="1"/>
      <c r="WDJ95" s="1"/>
      <c r="WDK95" s="1"/>
      <c r="WDL95" s="1"/>
      <c r="WDM95" s="1"/>
      <c r="WDN95" s="1"/>
      <c r="WDO95" s="1"/>
      <c r="WDP95" s="1"/>
      <c r="WDQ95" s="1"/>
      <c r="WDR95" s="1"/>
      <c r="WDS95" s="1"/>
      <c r="WDT95" s="1"/>
      <c r="WDU95" s="1"/>
      <c r="WDV95" s="1"/>
      <c r="WDW95" s="1"/>
      <c r="WDX95" s="1"/>
      <c r="WDY95" s="1"/>
      <c r="WDZ95" s="1"/>
      <c r="WEA95" s="1"/>
      <c r="WEB95" s="1"/>
      <c r="WEC95" s="1"/>
      <c r="WED95" s="1"/>
      <c r="WEE95" s="1"/>
      <c r="WEF95" s="1"/>
      <c r="WEG95" s="1"/>
      <c r="WEH95" s="1"/>
      <c r="WEI95" s="1"/>
      <c r="WEJ95" s="1"/>
      <c r="WEK95" s="1"/>
      <c r="WEL95" s="1"/>
      <c r="WEM95" s="1"/>
      <c r="WEN95" s="1"/>
      <c r="WEO95" s="1"/>
      <c r="WEP95" s="1"/>
      <c r="WEQ95" s="1"/>
      <c r="WER95" s="1"/>
      <c r="WES95" s="1"/>
      <c r="WET95" s="1"/>
      <c r="WEU95" s="1"/>
      <c r="WEV95" s="1"/>
      <c r="WEW95" s="1"/>
      <c r="WEX95" s="1"/>
      <c r="WEY95" s="1"/>
      <c r="WEZ95" s="1"/>
      <c r="WFA95" s="1"/>
      <c r="WFB95" s="1"/>
      <c r="WFC95" s="1"/>
      <c r="WFD95" s="1"/>
      <c r="WFE95" s="1"/>
      <c r="WFF95" s="1"/>
      <c r="WFG95" s="1"/>
      <c r="WFH95" s="1"/>
      <c r="WFI95" s="1"/>
      <c r="WFJ95" s="1"/>
      <c r="WFK95" s="1"/>
      <c r="WFL95" s="1"/>
      <c r="WFM95" s="1"/>
      <c r="WFN95" s="1"/>
      <c r="WFO95" s="1"/>
      <c r="WFP95" s="1"/>
      <c r="WFQ95" s="1"/>
      <c r="WFR95" s="1"/>
      <c r="WFS95" s="1"/>
      <c r="WFT95" s="1"/>
      <c r="WFU95" s="1"/>
      <c r="WFV95" s="1"/>
      <c r="WFW95" s="1"/>
      <c r="WFX95" s="1"/>
      <c r="WFY95" s="1"/>
      <c r="WFZ95" s="1"/>
      <c r="WGA95" s="1"/>
      <c r="WGB95" s="1"/>
      <c r="WGC95" s="1"/>
      <c r="WGD95" s="1"/>
      <c r="WGE95" s="1"/>
      <c r="WGF95" s="1"/>
      <c r="WGG95" s="1"/>
      <c r="WGH95" s="1"/>
      <c r="WGI95" s="1"/>
      <c r="WGJ95" s="1"/>
      <c r="WGK95" s="1"/>
      <c r="WGL95" s="1"/>
      <c r="WGM95" s="1"/>
      <c r="WGN95" s="1"/>
      <c r="WGO95" s="1"/>
      <c r="WGP95" s="1"/>
      <c r="WGQ95" s="1"/>
      <c r="WGR95" s="1"/>
      <c r="WGS95" s="1"/>
      <c r="WGT95" s="1"/>
      <c r="WGU95" s="1"/>
      <c r="WGV95" s="1"/>
      <c r="WGW95" s="1"/>
      <c r="WGX95" s="1"/>
      <c r="WGY95" s="1"/>
      <c r="WGZ95" s="1"/>
      <c r="WHA95" s="1"/>
      <c r="WHB95" s="1"/>
      <c r="WHC95" s="1"/>
      <c r="WHD95" s="1"/>
      <c r="WHE95" s="1"/>
      <c r="WHF95" s="1"/>
      <c r="WHG95" s="1"/>
      <c r="WHH95" s="1"/>
      <c r="WHI95" s="1"/>
      <c r="WHJ95" s="1"/>
      <c r="WHK95" s="1"/>
      <c r="WHL95" s="1"/>
      <c r="WHM95" s="1"/>
      <c r="WHN95" s="1"/>
      <c r="WHO95" s="1"/>
      <c r="WHP95" s="1"/>
      <c r="WHQ95" s="1"/>
      <c r="WHR95" s="1"/>
      <c r="WHS95" s="1"/>
      <c r="WHT95" s="1"/>
      <c r="WHU95" s="1"/>
      <c r="WHV95" s="1"/>
      <c r="WHW95" s="1"/>
      <c r="WHX95" s="1"/>
      <c r="WHY95" s="1"/>
      <c r="WHZ95" s="1"/>
      <c r="WIA95" s="1"/>
      <c r="WIB95" s="1"/>
      <c r="WIC95" s="1"/>
      <c r="WID95" s="1"/>
      <c r="WIE95" s="1"/>
      <c r="WIF95" s="1"/>
      <c r="WIG95" s="1"/>
      <c r="WIH95" s="1"/>
      <c r="WII95" s="1"/>
      <c r="WIJ95" s="1"/>
      <c r="WIK95" s="1"/>
      <c r="WIL95" s="1"/>
      <c r="WIM95" s="1"/>
      <c r="WIN95" s="1"/>
      <c r="WIO95" s="1"/>
      <c r="WIP95" s="1"/>
      <c r="WIQ95" s="1"/>
      <c r="WIR95" s="1"/>
      <c r="WIS95" s="1"/>
      <c r="WIT95" s="1"/>
      <c r="WIU95" s="1"/>
      <c r="WIV95" s="1"/>
      <c r="WIW95" s="1"/>
      <c r="WIX95" s="1"/>
      <c r="WIY95" s="1"/>
      <c r="WIZ95" s="1"/>
      <c r="WJA95" s="1"/>
      <c r="WJB95" s="1"/>
      <c r="WJC95" s="1"/>
      <c r="WJD95" s="1"/>
      <c r="WJE95" s="1"/>
      <c r="WJF95" s="1"/>
      <c r="WJG95" s="1"/>
      <c r="WJH95" s="1"/>
      <c r="WJI95" s="1"/>
      <c r="WJJ95" s="1"/>
      <c r="WJK95" s="1"/>
      <c r="WJL95" s="1"/>
      <c r="WJM95" s="1"/>
      <c r="WJN95" s="1"/>
      <c r="WJO95" s="1"/>
      <c r="WJP95" s="1"/>
      <c r="WJQ95" s="1"/>
      <c r="WJR95" s="1"/>
      <c r="WJS95" s="1"/>
      <c r="WJT95" s="1"/>
      <c r="WJU95" s="1"/>
      <c r="WJV95" s="1"/>
      <c r="WJW95" s="1"/>
      <c r="WJX95" s="1"/>
      <c r="WJY95" s="1"/>
      <c r="WJZ95" s="1"/>
      <c r="WKA95" s="1"/>
      <c r="WKB95" s="1"/>
      <c r="WKC95" s="1"/>
      <c r="WKD95" s="1"/>
      <c r="WKE95" s="1"/>
      <c r="WKF95" s="1"/>
      <c r="WKG95" s="1"/>
      <c r="WKH95" s="1"/>
      <c r="WKI95" s="1"/>
      <c r="WKJ95" s="1"/>
      <c r="WKK95" s="1"/>
      <c r="WKL95" s="1"/>
      <c r="WKM95" s="1"/>
      <c r="WKN95" s="1"/>
      <c r="WKO95" s="1"/>
      <c r="WKP95" s="1"/>
      <c r="WKQ95" s="1"/>
      <c r="WKR95" s="1"/>
      <c r="WKS95" s="1"/>
      <c r="WKT95" s="1"/>
      <c r="WKU95" s="1"/>
      <c r="WKV95" s="1"/>
      <c r="WKW95" s="1"/>
      <c r="WKX95" s="1"/>
      <c r="WKY95" s="1"/>
      <c r="WKZ95" s="1"/>
      <c r="WLA95" s="1"/>
      <c r="WLB95" s="1"/>
      <c r="WLC95" s="1"/>
      <c r="WLD95" s="1"/>
      <c r="WLE95" s="1"/>
      <c r="WLF95" s="1"/>
      <c r="WLG95" s="1"/>
      <c r="WLH95" s="1"/>
      <c r="WLI95" s="1"/>
      <c r="WLJ95" s="1"/>
      <c r="WLK95" s="1"/>
      <c r="WLL95" s="1"/>
      <c r="WLM95" s="1"/>
      <c r="WLN95" s="1"/>
      <c r="WLO95" s="1"/>
      <c r="WLP95" s="1"/>
      <c r="WLQ95" s="1"/>
      <c r="WLR95" s="1"/>
      <c r="WLS95" s="1"/>
      <c r="WLT95" s="1"/>
      <c r="WLU95" s="1"/>
      <c r="WLV95" s="1"/>
      <c r="WLW95" s="1"/>
      <c r="WLX95" s="1"/>
      <c r="WLY95" s="1"/>
      <c r="WLZ95" s="1"/>
      <c r="WMA95" s="1"/>
      <c r="WMB95" s="1"/>
      <c r="WMC95" s="1"/>
      <c r="WMD95" s="1"/>
      <c r="WME95" s="1"/>
      <c r="WMF95" s="1"/>
      <c r="WMG95" s="1"/>
      <c r="WMH95" s="1"/>
      <c r="WMI95" s="1"/>
      <c r="WMJ95" s="1"/>
      <c r="WMK95" s="1"/>
      <c r="WML95" s="1"/>
      <c r="WMM95" s="1"/>
      <c r="WMN95" s="1"/>
      <c r="WMO95" s="1"/>
      <c r="WMP95" s="1"/>
      <c r="WMQ95" s="1"/>
      <c r="WMR95" s="1"/>
      <c r="WMS95" s="1"/>
      <c r="WMT95" s="1"/>
      <c r="WMU95" s="1"/>
      <c r="WMV95" s="1"/>
      <c r="WMW95" s="1"/>
      <c r="WMX95" s="1"/>
      <c r="WMY95" s="1"/>
      <c r="WMZ95" s="1"/>
      <c r="WNA95" s="1"/>
      <c r="WNB95" s="1"/>
      <c r="WNC95" s="1"/>
      <c r="WND95" s="1"/>
      <c r="WNE95" s="1"/>
      <c r="WNF95" s="1"/>
      <c r="WNG95" s="1"/>
      <c r="WNH95" s="1"/>
      <c r="WNI95" s="1"/>
      <c r="WNJ95" s="1"/>
      <c r="WNK95" s="1"/>
      <c r="WNL95" s="1"/>
      <c r="WNM95" s="1"/>
      <c r="WNN95" s="1"/>
      <c r="WNO95" s="1"/>
      <c r="WNP95" s="1"/>
      <c r="WNQ95" s="1"/>
      <c r="WNR95" s="1"/>
      <c r="WNS95" s="1"/>
      <c r="WNT95" s="1"/>
      <c r="WNU95" s="1"/>
      <c r="WNV95" s="1"/>
      <c r="WNW95" s="1"/>
      <c r="WNX95" s="1"/>
      <c r="WNY95" s="1"/>
      <c r="WNZ95" s="1"/>
      <c r="WOA95" s="1"/>
      <c r="WOB95" s="1"/>
      <c r="WOC95" s="1"/>
      <c r="WOD95" s="1"/>
      <c r="WOE95" s="1"/>
      <c r="WOF95" s="1"/>
      <c r="WOG95" s="1"/>
      <c r="WOH95" s="1"/>
      <c r="WOI95" s="1"/>
      <c r="WOJ95" s="1"/>
      <c r="WOK95" s="1"/>
      <c r="WOL95" s="1"/>
      <c r="WOM95" s="1"/>
      <c r="WON95" s="1"/>
      <c r="WOO95" s="1"/>
      <c r="WOP95" s="1"/>
      <c r="WOQ95" s="1"/>
      <c r="WOR95" s="1"/>
      <c r="WOS95" s="1"/>
      <c r="WOT95" s="1"/>
      <c r="WOU95" s="1"/>
      <c r="WOV95" s="1"/>
      <c r="WOW95" s="1"/>
      <c r="WOX95" s="1"/>
      <c r="WOY95" s="1"/>
      <c r="WOZ95" s="1"/>
      <c r="WPA95" s="1"/>
      <c r="WPB95" s="1"/>
      <c r="WPC95" s="1"/>
      <c r="WPD95" s="1"/>
      <c r="WPE95" s="1"/>
      <c r="WPF95" s="1"/>
      <c r="WPG95" s="1"/>
      <c r="WPH95" s="1"/>
      <c r="WPI95" s="1"/>
      <c r="WPJ95" s="1"/>
      <c r="WPK95" s="1"/>
      <c r="WPL95" s="1"/>
      <c r="WPM95" s="1"/>
      <c r="WPN95" s="1"/>
      <c r="WPO95" s="1"/>
      <c r="WPP95" s="1"/>
      <c r="WPQ95" s="1"/>
      <c r="WPR95" s="1"/>
      <c r="WPS95" s="1"/>
      <c r="WPT95" s="1"/>
      <c r="WPU95" s="1"/>
      <c r="WPV95" s="1"/>
      <c r="WPW95" s="1"/>
      <c r="WPX95" s="1"/>
      <c r="WPY95" s="1"/>
      <c r="WPZ95" s="1"/>
      <c r="WQA95" s="1"/>
      <c r="WQB95" s="1"/>
      <c r="WQC95" s="1"/>
      <c r="WQD95" s="1"/>
      <c r="WQE95" s="1"/>
      <c r="WQF95" s="1"/>
      <c r="WQG95" s="1"/>
      <c r="WQH95" s="1"/>
      <c r="WQI95" s="1"/>
      <c r="WQJ95" s="1"/>
      <c r="WQK95" s="1"/>
      <c r="WQL95" s="1"/>
      <c r="WQM95" s="1"/>
      <c r="WQN95" s="1"/>
      <c r="WQO95" s="1"/>
      <c r="WQP95" s="1"/>
      <c r="WQQ95" s="1"/>
      <c r="WQR95" s="1"/>
      <c r="WQS95" s="1"/>
      <c r="WQT95" s="1"/>
      <c r="WQU95" s="1"/>
      <c r="WQV95" s="1"/>
      <c r="WQW95" s="1"/>
      <c r="WQX95" s="1"/>
      <c r="WQY95" s="1"/>
      <c r="WQZ95" s="1"/>
      <c r="WRA95" s="1"/>
      <c r="WRB95" s="1"/>
      <c r="WRC95" s="1"/>
      <c r="WRD95" s="1"/>
      <c r="WRE95" s="1"/>
      <c r="WRF95" s="1"/>
      <c r="WRG95" s="1"/>
      <c r="WRH95" s="1"/>
      <c r="WRI95" s="1"/>
      <c r="WRJ95" s="1"/>
      <c r="WRK95" s="1"/>
      <c r="WRL95" s="1"/>
      <c r="WRM95" s="1"/>
      <c r="WRN95" s="1"/>
      <c r="WRO95" s="1"/>
      <c r="WRP95" s="1"/>
      <c r="WRQ95" s="1"/>
      <c r="WRR95" s="1"/>
      <c r="WRS95" s="1"/>
      <c r="WRT95" s="1"/>
      <c r="WRU95" s="1"/>
      <c r="WRV95" s="1"/>
      <c r="WRW95" s="1"/>
      <c r="WRX95" s="1"/>
      <c r="WRY95" s="1"/>
      <c r="WRZ95" s="1"/>
      <c r="WSA95" s="1"/>
      <c r="WSB95" s="1"/>
      <c r="WSC95" s="1"/>
      <c r="WSD95" s="1"/>
      <c r="WSE95" s="1"/>
      <c r="WSF95" s="1"/>
      <c r="WSG95" s="1"/>
      <c r="WSH95" s="1"/>
      <c r="WSI95" s="1"/>
      <c r="WSJ95" s="1"/>
      <c r="WSK95" s="1"/>
      <c r="WSL95" s="1"/>
      <c r="WSM95" s="1"/>
      <c r="WSN95" s="1"/>
      <c r="WSO95" s="1"/>
      <c r="WSP95" s="1"/>
      <c r="WSQ95" s="1"/>
      <c r="WSR95" s="1"/>
      <c r="WSS95" s="1"/>
      <c r="WST95" s="1"/>
      <c r="WSU95" s="1"/>
      <c r="WSV95" s="1"/>
      <c r="WSW95" s="1"/>
      <c r="WSX95" s="1"/>
      <c r="WSY95" s="1"/>
      <c r="WSZ95" s="1"/>
      <c r="WTA95" s="1"/>
      <c r="WTB95" s="1"/>
      <c r="WTC95" s="1"/>
      <c r="WTD95" s="1"/>
      <c r="WTE95" s="1"/>
      <c r="WTF95" s="1"/>
      <c r="WTG95" s="1"/>
      <c r="WTH95" s="1"/>
      <c r="WTI95" s="1"/>
      <c r="WTJ95" s="1"/>
      <c r="WTK95" s="1"/>
      <c r="WTL95" s="1"/>
      <c r="WTM95" s="1"/>
      <c r="WTN95" s="1"/>
      <c r="WTO95" s="1"/>
      <c r="WTP95" s="1"/>
      <c r="WTQ95" s="1"/>
      <c r="WTR95" s="1"/>
      <c r="WTS95" s="1"/>
      <c r="WTT95" s="1"/>
      <c r="WTU95" s="1"/>
      <c r="WTV95" s="1"/>
      <c r="WTW95" s="1"/>
      <c r="WTX95" s="1"/>
      <c r="WTY95" s="1"/>
      <c r="WTZ95" s="1"/>
      <c r="WUA95" s="1"/>
      <c r="WUB95" s="1"/>
      <c r="WUC95" s="1"/>
      <c r="WUD95" s="1"/>
      <c r="WUE95" s="1"/>
      <c r="WUF95" s="1"/>
      <c r="WUG95" s="1"/>
      <c r="WUH95" s="1"/>
      <c r="WUI95" s="1"/>
      <c r="WUJ95" s="1"/>
      <c r="WUK95" s="1"/>
      <c r="WUL95" s="1"/>
      <c r="WUM95" s="1"/>
      <c r="WUN95" s="1"/>
      <c r="WUO95" s="1"/>
      <c r="WUP95" s="1"/>
      <c r="WUQ95" s="1"/>
      <c r="WUR95" s="1"/>
      <c r="WUS95" s="1"/>
      <c r="WUT95" s="1"/>
      <c r="WUU95" s="1"/>
      <c r="WUV95" s="1"/>
      <c r="WUW95" s="1"/>
      <c r="WUX95" s="1"/>
      <c r="WUY95" s="1"/>
      <c r="WUZ95" s="1"/>
      <c r="WVA95" s="1"/>
      <c r="WVB95" s="1"/>
      <c r="WVC95" s="1"/>
      <c r="WVD95" s="1"/>
      <c r="WVE95" s="1"/>
      <c r="WVF95" s="1"/>
      <c r="WVG95" s="1"/>
      <c r="WVH95" s="1"/>
      <c r="WVI95" s="1"/>
      <c r="WVJ95" s="1"/>
      <c r="WVK95" s="1"/>
      <c r="WVL95" s="1"/>
      <c r="WVM95" s="1"/>
      <c r="WVN95" s="1"/>
      <c r="WVO95" s="1"/>
      <c r="WVP95" s="1"/>
      <c r="WVQ95" s="1"/>
      <c r="WVR95" s="1"/>
      <c r="WVS95" s="1"/>
      <c r="WVT95" s="1"/>
      <c r="WVU95" s="1"/>
      <c r="WVV95" s="1"/>
      <c r="WVW95" s="1"/>
      <c r="WVX95" s="1"/>
      <c r="WVY95" s="1"/>
      <c r="WVZ95" s="1"/>
      <c r="WWA95" s="1"/>
      <c r="WWB95" s="1"/>
      <c r="WWC95" s="1"/>
      <c r="WWD95" s="1"/>
      <c r="WWE95" s="1"/>
      <c r="WWF95" s="1"/>
      <c r="WWG95" s="1"/>
      <c r="WWH95" s="1"/>
      <c r="WWI95" s="1"/>
      <c r="WWJ95" s="1"/>
      <c r="WWK95" s="1"/>
      <c r="WWL95" s="1"/>
    </row>
    <row r="96" spans="1:16158" s="19" customFormat="1" ht="39" customHeight="1" outlineLevel="1" x14ac:dyDescent="0.55000000000000004">
      <c r="A96" s="51"/>
      <c r="B96" s="213" t="s">
        <v>162</v>
      </c>
      <c r="C96" s="228"/>
      <c r="D96" s="125" t="s">
        <v>243</v>
      </c>
      <c r="E96" s="125" t="s">
        <v>243</v>
      </c>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6"/>
      <c r="AJ96" s="126"/>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17.7" customHeight="1" outlineLevel="1" x14ac:dyDescent="0.55000000000000004">
      <c r="A97" s="51"/>
      <c r="B97" s="213" t="s">
        <v>56</v>
      </c>
      <c r="C97" s="228"/>
      <c r="D97" s="65" t="s">
        <v>61</v>
      </c>
      <c r="E97" s="66" t="s">
        <v>61</v>
      </c>
      <c r="F97" s="67"/>
      <c r="G97" s="67"/>
      <c r="H97" s="67"/>
      <c r="I97" s="67"/>
      <c r="J97" s="67"/>
      <c r="K97" s="67"/>
      <c r="L97" s="67"/>
      <c r="M97" s="67"/>
      <c r="N97" s="67"/>
      <c r="O97" s="67"/>
      <c r="P97" s="67"/>
      <c r="Q97" s="67"/>
      <c r="R97" s="67"/>
      <c r="S97" s="67"/>
      <c r="T97" s="67"/>
      <c r="U97" s="67"/>
      <c r="V97" s="67"/>
      <c r="W97" s="68"/>
      <c r="X97" s="68"/>
      <c r="Y97" s="68"/>
      <c r="Z97" s="68"/>
      <c r="AA97" s="68"/>
      <c r="AB97" s="68"/>
      <c r="AC97" s="68"/>
      <c r="AD97" s="68"/>
      <c r="AE97" s="68"/>
      <c r="AF97" s="68"/>
      <c r="AG97" s="68"/>
      <c r="AH97" s="68"/>
      <c r="AI97" s="49"/>
      <c r="AJ97" s="49"/>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5.6" customHeight="1" outlineLevel="1" x14ac:dyDescent="0.55000000000000004">
      <c r="A98" s="51"/>
      <c r="B98" s="228" t="s">
        <v>157</v>
      </c>
      <c r="C98" s="229"/>
      <c r="D98" s="65" t="str">
        <f t="shared" ref="D98:AJ98" si="6">_xlfn.IFNA(VLOOKUP(D97,$B$34:$D$39,3,FALSE),"")</f>
        <v>|fx – fy|</v>
      </c>
      <c r="E98" s="66" t="str">
        <f t="shared" si="6"/>
        <v>|fx – fy|</v>
      </c>
      <c r="F98" s="67" t="str">
        <f t="shared" si="6"/>
        <v/>
      </c>
      <c r="G98" s="67" t="str">
        <f t="shared" si="6"/>
        <v/>
      </c>
      <c r="H98" s="67" t="str">
        <f t="shared" si="6"/>
        <v/>
      </c>
      <c r="I98" s="67" t="str">
        <f t="shared" si="6"/>
        <v/>
      </c>
      <c r="J98" s="67" t="str">
        <f t="shared" si="6"/>
        <v/>
      </c>
      <c r="K98" s="67" t="str">
        <f t="shared" si="6"/>
        <v/>
      </c>
      <c r="L98" s="67" t="str">
        <f t="shared" si="6"/>
        <v/>
      </c>
      <c r="M98" s="67" t="str">
        <f t="shared" si="6"/>
        <v/>
      </c>
      <c r="N98" s="67" t="str">
        <f t="shared" si="6"/>
        <v/>
      </c>
      <c r="O98" s="67" t="str">
        <f t="shared" si="6"/>
        <v/>
      </c>
      <c r="P98" s="67" t="str">
        <f t="shared" si="6"/>
        <v/>
      </c>
      <c r="Q98" s="67" t="str">
        <f t="shared" si="6"/>
        <v/>
      </c>
      <c r="R98" s="67" t="str">
        <f t="shared" si="6"/>
        <v/>
      </c>
      <c r="S98" s="67" t="str">
        <f t="shared" si="6"/>
        <v/>
      </c>
      <c r="T98" s="67" t="str">
        <f t="shared" si="6"/>
        <v/>
      </c>
      <c r="U98" s="67" t="str">
        <f t="shared" si="6"/>
        <v/>
      </c>
      <c r="V98" s="67" t="str">
        <f t="shared" si="6"/>
        <v/>
      </c>
      <c r="W98" s="68" t="str">
        <f t="shared" si="6"/>
        <v/>
      </c>
      <c r="X98" s="68" t="str">
        <f t="shared" si="6"/>
        <v/>
      </c>
      <c r="Y98" s="68" t="str">
        <f t="shared" si="6"/>
        <v/>
      </c>
      <c r="Z98" s="68" t="str">
        <f t="shared" si="6"/>
        <v/>
      </c>
      <c r="AA98" s="68" t="str">
        <f t="shared" si="6"/>
        <v/>
      </c>
      <c r="AB98" s="68" t="str">
        <f t="shared" si="6"/>
        <v/>
      </c>
      <c r="AC98" s="68" t="str">
        <f t="shared" si="6"/>
        <v/>
      </c>
      <c r="AD98" s="68" t="str">
        <f t="shared" si="6"/>
        <v/>
      </c>
      <c r="AE98" s="68" t="str">
        <f t="shared" si="6"/>
        <v/>
      </c>
      <c r="AF98" s="68" t="str">
        <f t="shared" si="6"/>
        <v/>
      </c>
      <c r="AG98" s="68" t="str">
        <f t="shared" si="6"/>
        <v/>
      </c>
      <c r="AH98" s="68" t="str">
        <f t="shared" si="6"/>
        <v/>
      </c>
      <c r="AI98" s="49" t="str">
        <f t="shared" si="6"/>
        <v/>
      </c>
      <c r="AJ98" s="49" t="str">
        <f t="shared" si="6"/>
        <v/>
      </c>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6.5" customHeight="1" outlineLevel="1" x14ac:dyDescent="0.55000000000000004">
      <c r="A99" s="51"/>
      <c r="B99" s="226" t="s">
        <v>105</v>
      </c>
      <c r="C99" s="213"/>
      <c r="D99" s="120">
        <v>1930</v>
      </c>
      <c r="E99" s="121">
        <v>1930</v>
      </c>
      <c r="F99" s="121"/>
      <c r="G99" s="121"/>
      <c r="H99" s="121"/>
      <c r="I99" s="121"/>
      <c r="J99" s="121"/>
      <c r="K99" s="121"/>
      <c r="L99" s="121"/>
      <c r="M99" s="121"/>
      <c r="N99" s="121"/>
      <c r="O99" s="121"/>
      <c r="P99" s="121"/>
      <c r="Q99" s="121"/>
      <c r="R99" s="121"/>
      <c r="S99" s="121"/>
      <c r="T99" s="121"/>
      <c r="U99" s="121"/>
      <c r="V99" s="121"/>
      <c r="W99" s="122"/>
      <c r="X99" s="122"/>
      <c r="Y99" s="122"/>
      <c r="Z99" s="122"/>
      <c r="AA99" s="122"/>
      <c r="AB99" s="122"/>
      <c r="AC99" s="122"/>
      <c r="AD99" s="122"/>
      <c r="AE99" s="122"/>
      <c r="AF99" s="122"/>
      <c r="AG99" s="122"/>
      <c r="AH99" s="122"/>
      <c r="AI99" s="123"/>
      <c r="AJ99" s="123"/>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6.5" customHeight="1" outlineLevel="1" x14ac:dyDescent="0.55000000000000004">
      <c r="A100" s="51"/>
      <c r="B100" s="226" t="s">
        <v>106</v>
      </c>
      <c r="C100" s="213"/>
      <c r="D100" s="53">
        <v>1989.2449999999999</v>
      </c>
      <c r="E100" s="121">
        <v>1989.2449999999999</v>
      </c>
      <c r="F100" s="121"/>
      <c r="G100" s="121"/>
      <c r="H100" s="121"/>
      <c r="I100" s="121"/>
      <c r="J100" s="121"/>
      <c r="K100" s="121"/>
      <c r="L100" s="121"/>
      <c r="M100" s="121"/>
      <c r="N100" s="121"/>
      <c r="O100" s="121"/>
      <c r="P100" s="121"/>
      <c r="Q100" s="121"/>
      <c r="R100" s="121"/>
      <c r="S100" s="121"/>
      <c r="T100" s="121"/>
      <c r="U100" s="121"/>
      <c r="V100" s="121"/>
      <c r="W100" s="122"/>
      <c r="X100" s="122"/>
      <c r="Y100" s="122"/>
      <c r="Z100" s="122"/>
      <c r="AA100" s="122"/>
      <c r="AB100" s="122"/>
      <c r="AC100" s="122"/>
      <c r="AD100" s="122"/>
      <c r="AE100" s="122"/>
      <c r="AF100" s="122"/>
      <c r="AG100" s="122"/>
      <c r="AH100" s="122"/>
      <c r="AI100" s="123"/>
      <c r="AJ100" s="123"/>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28.5" customHeight="1" outlineLevel="1" x14ac:dyDescent="0.55000000000000004">
      <c r="A101" s="51"/>
      <c r="B101" s="213" t="s">
        <v>107</v>
      </c>
      <c r="C101" s="213"/>
      <c r="D101" s="54" t="s">
        <v>239</v>
      </c>
      <c r="E101" s="69" t="s">
        <v>244</v>
      </c>
      <c r="F101" s="69"/>
      <c r="G101" s="69"/>
      <c r="H101" s="69"/>
      <c r="I101" s="69"/>
      <c r="J101" s="69"/>
      <c r="K101" s="69"/>
      <c r="L101" s="69"/>
      <c r="M101" s="69"/>
      <c r="N101" s="69"/>
      <c r="O101" s="70"/>
      <c r="P101" s="71"/>
      <c r="Q101" s="71"/>
      <c r="R101" s="71"/>
      <c r="S101" s="72"/>
      <c r="T101" s="72"/>
      <c r="U101" s="72"/>
      <c r="V101" s="72"/>
      <c r="W101" s="72"/>
      <c r="X101" s="72"/>
      <c r="Y101" s="72"/>
      <c r="Z101" s="72"/>
      <c r="AA101" s="72"/>
      <c r="AB101" s="72"/>
      <c r="AC101" s="72"/>
      <c r="AD101" s="72"/>
      <c r="AE101" s="72"/>
      <c r="AF101" s="72"/>
      <c r="AG101" s="72"/>
      <c r="AH101" s="72"/>
      <c r="AI101" s="49"/>
      <c r="AJ101" s="49"/>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18.3" outlineLevel="1" x14ac:dyDescent="0.55000000000000004">
      <c r="A102" s="51"/>
      <c r="B102" s="213" t="s">
        <v>108</v>
      </c>
      <c r="C102" s="213"/>
      <c r="D102" s="55"/>
      <c r="E102" s="73"/>
      <c r="F102" s="73"/>
      <c r="G102" s="73"/>
      <c r="H102" s="73"/>
      <c r="I102" s="73"/>
      <c r="J102" s="73"/>
      <c r="K102" s="73"/>
      <c r="L102" s="73"/>
      <c r="M102" s="73"/>
      <c r="N102" s="73"/>
      <c r="O102" s="70"/>
      <c r="P102" s="71"/>
      <c r="Q102" s="71"/>
      <c r="R102" s="71"/>
      <c r="S102" s="72"/>
      <c r="T102" s="72"/>
      <c r="U102" s="72"/>
      <c r="V102" s="72"/>
      <c r="W102" s="72"/>
      <c r="X102" s="72"/>
      <c r="Y102" s="72"/>
      <c r="Z102" s="72"/>
      <c r="AA102" s="72"/>
      <c r="AB102" s="72"/>
      <c r="AC102" s="72"/>
      <c r="AD102" s="72"/>
      <c r="AE102" s="72"/>
      <c r="AF102" s="72"/>
      <c r="AG102" s="72"/>
      <c r="AH102" s="72"/>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8.3" outlineLevel="1" x14ac:dyDescent="0.55000000000000004">
      <c r="A103" s="51"/>
      <c r="B103" s="213" t="s">
        <v>109</v>
      </c>
      <c r="C103" s="213"/>
      <c r="D103" s="55"/>
      <c r="E103" s="55"/>
      <c r="F103" s="55"/>
      <c r="G103" s="55"/>
      <c r="H103" s="55"/>
      <c r="I103" s="55"/>
      <c r="J103" s="55"/>
      <c r="K103" s="55"/>
      <c r="L103" s="55"/>
      <c r="M103" s="55"/>
      <c r="N103" s="55"/>
      <c r="O103" s="55"/>
      <c r="P103" s="55"/>
      <c r="Q103" s="55"/>
      <c r="R103" s="55"/>
      <c r="S103" s="55"/>
      <c r="T103" s="55"/>
      <c r="U103" s="55"/>
      <c r="V103" s="55"/>
      <c r="W103" s="55"/>
      <c r="X103" s="55"/>
      <c r="Y103" s="55"/>
      <c r="Z103" s="55"/>
      <c r="AA103" s="55"/>
      <c r="AB103" s="55"/>
      <c r="AC103" s="55"/>
      <c r="AD103" s="55"/>
      <c r="AE103" s="55"/>
      <c r="AF103" s="55"/>
      <c r="AG103" s="55"/>
      <c r="AH103" s="55"/>
      <c r="AI103" s="55"/>
      <c r="AJ103" s="55"/>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29.25" customHeight="1" outlineLevel="1" x14ac:dyDescent="0.55000000000000004">
      <c r="A104" s="222" t="s">
        <v>110</v>
      </c>
      <c r="B104" s="214" t="s">
        <v>111</v>
      </c>
      <c r="C104" s="214"/>
      <c r="D104" s="56" t="s">
        <v>240</v>
      </c>
      <c r="E104" s="56" t="s">
        <v>240</v>
      </c>
      <c r="F104" s="56"/>
      <c r="G104" s="56"/>
      <c r="H104" s="56"/>
      <c r="I104" s="56"/>
      <c r="J104" s="56"/>
      <c r="K104" s="56"/>
      <c r="L104" s="56"/>
      <c r="M104" s="56"/>
      <c r="N104" s="56"/>
      <c r="O104" s="56"/>
      <c r="P104" s="56"/>
      <c r="Q104" s="56"/>
      <c r="R104" s="56"/>
      <c r="S104" s="56"/>
      <c r="T104" s="56"/>
      <c r="U104" s="56"/>
      <c r="V104" s="56"/>
      <c r="W104" s="119"/>
      <c r="X104" s="119"/>
      <c r="Y104" s="119"/>
      <c r="Z104" s="119"/>
      <c r="AA104" s="119"/>
      <c r="AB104" s="119"/>
      <c r="AC104" s="119"/>
      <c r="AD104" s="119"/>
      <c r="AE104" s="119"/>
      <c r="AF104" s="119"/>
      <c r="AG104" s="119"/>
      <c r="AH104" s="119"/>
      <c r="AI104" s="119"/>
      <c r="AJ104" s="119"/>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outlineLevel="1" x14ac:dyDescent="0.55000000000000004">
      <c r="A105" s="222"/>
      <c r="B105" s="213" t="s">
        <v>112</v>
      </c>
      <c r="C105" s="213"/>
      <c r="D105" s="56">
        <v>40</v>
      </c>
      <c r="E105" s="56">
        <v>40</v>
      </c>
      <c r="F105" s="56"/>
      <c r="G105" s="56"/>
      <c r="H105" s="56"/>
      <c r="I105" s="56"/>
      <c r="J105" s="56"/>
      <c r="K105" s="56"/>
      <c r="L105" s="56"/>
      <c r="M105" s="56"/>
      <c r="N105" s="56"/>
      <c r="O105" s="56"/>
      <c r="P105" s="56"/>
      <c r="Q105" s="56"/>
      <c r="R105" s="56"/>
      <c r="S105" s="56"/>
      <c r="T105" s="56"/>
      <c r="U105" s="56"/>
      <c r="V105" s="56"/>
      <c r="W105" s="119"/>
      <c r="X105" s="119"/>
      <c r="Y105" s="119"/>
      <c r="Z105" s="119"/>
      <c r="AA105" s="119"/>
      <c r="AB105" s="119"/>
      <c r="AC105" s="119"/>
      <c r="AD105" s="119"/>
      <c r="AE105" s="119"/>
      <c r="AF105" s="119"/>
      <c r="AG105" s="119"/>
      <c r="AH105" s="119"/>
      <c r="AI105" s="119"/>
      <c r="AJ105" s="119"/>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55000000000000004">
      <c r="A106" s="222"/>
      <c r="B106" s="213" t="s">
        <v>113</v>
      </c>
      <c r="C106" s="213"/>
      <c r="D106" s="56">
        <v>3679.9949999999999</v>
      </c>
      <c r="E106" s="56">
        <v>3679.9949999999999</v>
      </c>
      <c r="F106" s="56"/>
      <c r="G106" s="56"/>
      <c r="H106" s="56"/>
      <c r="I106" s="56"/>
      <c r="J106" s="56"/>
      <c r="K106" s="56"/>
      <c r="L106" s="56"/>
      <c r="M106" s="56"/>
      <c r="N106" s="56"/>
      <c r="O106" s="56"/>
      <c r="P106" s="56"/>
      <c r="Q106" s="56"/>
      <c r="R106" s="56"/>
      <c r="S106" s="56"/>
      <c r="T106" s="56"/>
      <c r="U106" s="56"/>
      <c r="V106" s="56"/>
      <c r="W106" s="119"/>
      <c r="X106" s="119"/>
      <c r="Y106" s="119"/>
      <c r="Z106" s="119"/>
      <c r="AA106" s="119"/>
      <c r="AB106" s="119"/>
      <c r="AC106" s="119"/>
      <c r="AD106" s="119"/>
      <c r="AE106" s="119"/>
      <c r="AF106" s="119"/>
      <c r="AG106" s="119"/>
      <c r="AH106" s="119"/>
      <c r="AI106" s="119"/>
      <c r="AJ106" s="119"/>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outlineLevel="1" x14ac:dyDescent="0.55000000000000004">
      <c r="A107" s="222"/>
      <c r="B107" s="226" t="s">
        <v>114</v>
      </c>
      <c r="C107" s="213"/>
      <c r="D107" s="56">
        <v>15</v>
      </c>
      <c r="E107" s="56">
        <v>15</v>
      </c>
      <c r="F107" s="56"/>
      <c r="G107" s="56"/>
      <c r="H107" s="56"/>
      <c r="I107" s="56"/>
      <c r="J107" s="56"/>
      <c r="K107" s="56"/>
      <c r="L107" s="56"/>
      <c r="M107" s="56"/>
      <c r="N107" s="56"/>
      <c r="O107" s="56"/>
      <c r="P107" s="56"/>
      <c r="Q107" s="56"/>
      <c r="R107" s="56"/>
      <c r="S107" s="56"/>
      <c r="T107" s="56"/>
      <c r="U107" s="56"/>
      <c r="V107" s="56"/>
      <c r="W107" s="119"/>
      <c r="X107" s="119"/>
      <c r="Y107" s="119"/>
      <c r="Z107" s="119"/>
      <c r="AA107" s="119"/>
      <c r="AB107" s="119"/>
      <c r="AC107" s="119"/>
      <c r="AD107" s="119"/>
      <c r="AE107" s="119"/>
      <c r="AF107" s="119"/>
      <c r="AG107" s="119"/>
      <c r="AH107" s="119"/>
      <c r="AI107" s="119"/>
      <c r="AJ107" s="119"/>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ht="16.8" outlineLevel="1" x14ac:dyDescent="0.55000000000000004">
      <c r="A108" s="222"/>
      <c r="B108" s="226" t="s">
        <v>115</v>
      </c>
      <c r="C108" s="213"/>
      <c r="D108" s="56">
        <v>216</v>
      </c>
      <c r="E108" s="56">
        <v>216</v>
      </c>
      <c r="F108" s="56"/>
      <c r="G108" s="56"/>
      <c r="H108" s="56"/>
      <c r="I108" s="56"/>
      <c r="J108" s="56"/>
      <c r="K108" s="56"/>
      <c r="L108" s="56"/>
      <c r="M108" s="56"/>
      <c r="N108" s="56"/>
      <c r="O108" s="56"/>
      <c r="P108" s="56"/>
      <c r="Q108" s="56"/>
      <c r="R108" s="56"/>
      <c r="S108" s="56"/>
      <c r="T108" s="56"/>
      <c r="U108" s="56"/>
      <c r="V108" s="56"/>
      <c r="W108" s="119"/>
      <c r="X108" s="119"/>
      <c r="Y108" s="119"/>
      <c r="Z108" s="119"/>
      <c r="AA108" s="119"/>
      <c r="AB108" s="119"/>
      <c r="AC108" s="119"/>
      <c r="AD108" s="119"/>
      <c r="AE108" s="119"/>
      <c r="AF108" s="119"/>
      <c r="AG108" s="119"/>
      <c r="AH108" s="119"/>
      <c r="AI108" s="119"/>
      <c r="AJ108" s="119"/>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6.8" outlineLevel="1" x14ac:dyDescent="0.55000000000000004">
      <c r="A109" s="222"/>
      <c r="B109" s="226" t="s">
        <v>116</v>
      </c>
      <c r="C109" s="213"/>
      <c r="D109" s="56">
        <v>0</v>
      </c>
      <c r="E109" s="56">
        <v>0</v>
      </c>
      <c r="F109" s="56"/>
      <c r="G109" s="56"/>
      <c r="H109" s="56"/>
      <c r="I109" s="56"/>
      <c r="J109" s="56"/>
      <c r="K109" s="56"/>
      <c r="L109" s="56"/>
      <c r="M109" s="56"/>
      <c r="N109" s="56"/>
      <c r="O109" s="56"/>
      <c r="P109" s="56"/>
      <c r="Q109" s="56"/>
      <c r="R109" s="56"/>
      <c r="S109" s="56"/>
      <c r="T109" s="56"/>
      <c r="U109" s="56"/>
      <c r="V109" s="56"/>
      <c r="W109" s="119"/>
      <c r="X109" s="119"/>
      <c r="Y109" s="119"/>
      <c r="Z109" s="119"/>
      <c r="AA109" s="119"/>
      <c r="AB109" s="119"/>
      <c r="AC109" s="119"/>
      <c r="AD109" s="119"/>
      <c r="AE109" s="119"/>
      <c r="AF109" s="119"/>
      <c r="AG109" s="119"/>
      <c r="AH109" s="119"/>
      <c r="AI109" s="119"/>
      <c r="AJ109" s="119"/>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outlineLevel="1" x14ac:dyDescent="0.55000000000000004">
      <c r="A110" s="222"/>
      <c r="B110" s="213" t="s">
        <v>117</v>
      </c>
      <c r="C110" s="213"/>
      <c r="D110" s="56" t="s">
        <v>241</v>
      </c>
      <c r="E110" s="56" t="s">
        <v>241</v>
      </c>
      <c r="F110" s="56"/>
      <c r="G110" s="56"/>
      <c r="H110" s="56"/>
      <c r="I110" s="56"/>
      <c r="J110" s="56"/>
      <c r="K110" s="56"/>
      <c r="L110" s="56"/>
      <c r="M110" s="56"/>
      <c r="N110" s="56"/>
      <c r="O110" s="56"/>
      <c r="P110" s="56"/>
      <c r="Q110" s="56"/>
      <c r="R110" s="56"/>
      <c r="S110" s="56"/>
      <c r="T110" s="56"/>
      <c r="U110" s="56"/>
      <c r="V110" s="56"/>
      <c r="W110" s="119"/>
      <c r="X110" s="119"/>
      <c r="Y110" s="119"/>
      <c r="Z110" s="119"/>
      <c r="AA110" s="119"/>
      <c r="AB110" s="119"/>
      <c r="AC110" s="119"/>
      <c r="AD110" s="119"/>
      <c r="AE110" s="119"/>
      <c r="AF110" s="119"/>
      <c r="AG110" s="119"/>
      <c r="AH110" s="119"/>
      <c r="AI110" s="119"/>
      <c r="AJ110" s="119"/>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ht="33" customHeight="1" outlineLevel="1" x14ac:dyDescent="0.55000000000000004">
      <c r="A111" s="222"/>
      <c r="B111" s="214" t="s">
        <v>118</v>
      </c>
      <c r="C111" s="213"/>
      <c r="D111" s="56">
        <f t="shared" ref="D111:AJ111" si="7">IFERROR(IF(ISNUMBER(D106),D106-((D108-1)/2-D109)*12*D107/1000,""),"")</f>
        <v>3660.645</v>
      </c>
      <c r="E111" s="56">
        <f t="shared" si="7"/>
        <v>3660.645</v>
      </c>
      <c r="F111" s="56" t="str">
        <f t="shared" si="7"/>
        <v/>
      </c>
      <c r="G111" s="56" t="str">
        <f t="shared" si="7"/>
        <v/>
      </c>
      <c r="H111" s="56" t="str">
        <f t="shared" si="7"/>
        <v/>
      </c>
      <c r="I111" s="56" t="str">
        <f t="shared" si="7"/>
        <v/>
      </c>
      <c r="J111" s="56" t="str">
        <f t="shared" si="7"/>
        <v/>
      </c>
      <c r="K111" s="56" t="str">
        <f t="shared" si="7"/>
        <v/>
      </c>
      <c r="L111" s="56" t="str">
        <f t="shared" si="7"/>
        <v/>
      </c>
      <c r="M111" s="56" t="str">
        <f t="shared" si="7"/>
        <v/>
      </c>
      <c r="N111" s="56" t="str">
        <f t="shared" si="7"/>
        <v/>
      </c>
      <c r="O111" s="56" t="str">
        <f t="shared" si="7"/>
        <v/>
      </c>
      <c r="P111" s="56" t="str">
        <f t="shared" si="7"/>
        <v/>
      </c>
      <c r="Q111" s="56" t="str">
        <f t="shared" si="7"/>
        <v/>
      </c>
      <c r="R111" s="56" t="str">
        <f t="shared" si="7"/>
        <v/>
      </c>
      <c r="S111" s="56" t="str">
        <f t="shared" si="7"/>
        <v/>
      </c>
      <c r="T111" s="56" t="str">
        <f t="shared" si="7"/>
        <v/>
      </c>
      <c r="U111" s="56" t="str">
        <f t="shared" si="7"/>
        <v/>
      </c>
      <c r="V111" s="56" t="str">
        <f t="shared" si="7"/>
        <v/>
      </c>
      <c r="W111" s="56" t="str">
        <f t="shared" si="7"/>
        <v/>
      </c>
      <c r="X111" s="56" t="str">
        <f t="shared" si="7"/>
        <v/>
      </c>
      <c r="Y111" s="56" t="str">
        <f t="shared" si="7"/>
        <v/>
      </c>
      <c r="Z111" s="56" t="str">
        <f t="shared" si="7"/>
        <v/>
      </c>
      <c r="AA111" s="56" t="str">
        <f t="shared" si="7"/>
        <v/>
      </c>
      <c r="AB111" s="56" t="str">
        <f t="shared" si="7"/>
        <v/>
      </c>
      <c r="AC111" s="56" t="str">
        <f t="shared" si="7"/>
        <v/>
      </c>
      <c r="AD111" s="56" t="str">
        <f t="shared" si="7"/>
        <v/>
      </c>
      <c r="AE111" s="56" t="str">
        <f t="shared" si="7"/>
        <v/>
      </c>
      <c r="AF111" s="56" t="str">
        <f t="shared" si="7"/>
        <v/>
      </c>
      <c r="AG111" s="56" t="str">
        <f t="shared" si="7"/>
        <v/>
      </c>
      <c r="AH111" s="56" t="str">
        <f t="shared" si="7"/>
        <v/>
      </c>
      <c r="AI111" s="119" t="str">
        <f t="shared" si="7"/>
        <v/>
      </c>
      <c r="AJ111" s="119" t="str">
        <f t="shared" si="7"/>
        <v/>
      </c>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25.5" customHeight="1" outlineLevel="1" x14ac:dyDescent="0.55000000000000004">
      <c r="A112" s="222" t="s">
        <v>119</v>
      </c>
      <c r="B112" s="214" t="s">
        <v>120</v>
      </c>
      <c r="C112" s="214"/>
      <c r="D112" s="57" t="s">
        <v>242</v>
      </c>
      <c r="E112" s="74" t="s">
        <v>242</v>
      </c>
      <c r="F112" s="74"/>
      <c r="G112" s="74"/>
      <c r="H112" s="74"/>
      <c r="I112" s="74"/>
      <c r="J112" s="74"/>
      <c r="K112" s="74"/>
      <c r="L112" s="74"/>
      <c r="M112" s="74"/>
      <c r="N112" s="74"/>
      <c r="O112" s="74"/>
      <c r="P112" s="74"/>
      <c r="Q112" s="74"/>
      <c r="R112" s="74"/>
      <c r="S112" s="74"/>
      <c r="T112" s="74"/>
      <c r="U112" s="74"/>
      <c r="V112" s="74"/>
      <c r="W112" s="49"/>
      <c r="X112" s="49"/>
      <c r="Y112" s="49"/>
      <c r="Z112" s="49"/>
      <c r="AA112" s="49"/>
      <c r="AB112" s="49"/>
      <c r="AC112" s="49"/>
      <c r="AD112" s="49"/>
      <c r="AE112" s="49"/>
      <c r="AF112" s="49"/>
      <c r="AG112" s="49"/>
      <c r="AH112" s="49"/>
      <c r="AI112" s="49"/>
      <c r="AJ112" s="49"/>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outlineLevel="1" x14ac:dyDescent="0.55000000000000004">
      <c r="A113" s="222"/>
      <c r="B113" s="213" t="s">
        <v>121</v>
      </c>
      <c r="C113" s="213"/>
      <c r="D113" s="57">
        <v>40</v>
      </c>
      <c r="E113" s="74">
        <v>40</v>
      </c>
      <c r="F113" s="74"/>
      <c r="G113" s="74"/>
      <c r="H113" s="74"/>
      <c r="I113" s="74"/>
      <c r="J113" s="74"/>
      <c r="K113" s="74"/>
      <c r="L113" s="74"/>
      <c r="M113" s="74"/>
      <c r="N113" s="74"/>
      <c r="O113" s="74"/>
      <c r="P113" s="74"/>
      <c r="Q113" s="74"/>
      <c r="R113" s="74"/>
      <c r="S113" s="74"/>
      <c r="T113" s="74"/>
      <c r="U113" s="74"/>
      <c r="V113" s="74"/>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55000000000000004">
      <c r="A114" s="222"/>
      <c r="B114" s="213" t="s">
        <v>122</v>
      </c>
      <c r="C114" s="213"/>
      <c r="D114" s="57">
        <v>1730</v>
      </c>
      <c r="E114" s="74">
        <v>1730</v>
      </c>
      <c r="F114" s="74"/>
      <c r="G114" s="74"/>
      <c r="H114" s="74"/>
      <c r="I114" s="74"/>
      <c r="J114" s="74"/>
      <c r="K114" s="74"/>
      <c r="L114" s="74"/>
      <c r="M114" s="74"/>
      <c r="N114" s="74"/>
      <c r="O114" s="74"/>
      <c r="P114" s="74"/>
      <c r="Q114" s="74"/>
      <c r="R114" s="74"/>
      <c r="S114" s="74"/>
      <c r="T114" s="74"/>
      <c r="U114" s="74"/>
      <c r="V114" s="74"/>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outlineLevel="1" x14ac:dyDescent="0.55000000000000004">
      <c r="A115" s="222"/>
      <c r="B115" s="226" t="s">
        <v>123</v>
      </c>
      <c r="C115" s="213"/>
      <c r="D115" s="57">
        <v>15</v>
      </c>
      <c r="E115" s="74">
        <v>15</v>
      </c>
      <c r="F115" s="74"/>
      <c r="G115" s="74"/>
      <c r="H115" s="74"/>
      <c r="I115" s="74"/>
      <c r="J115" s="74"/>
      <c r="K115" s="74"/>
      <c r="L115" s="74"/>
      <c r="M115" s="74"/>
      <c r="N115" s="74"/>
      <c r="O115" s="74"/>
      <c r="P115" s="74"/>
      <c r="Q115" s="74"/>
      <c r="R115" s="74"/>
      <c r="S115" s="74"/>
      <c r="T115" s="74"/>
      <c r="U115" s="74"/>
      <c r="V115" s="74"/>
      <c r="W115" s="49"/>
      <c r="X115" s="49"/>
      <c r="Y115" s="49"/>
      <c r="Z115" s="49"/>
      <c r="AA115" s="49"/>
      <c r="AB115" s="49"/>
      <c r="AC115" s="49"/>
      <c r="AD115" s="49"/>
      <c r="AE115" s="49"/>
      <c r="AF115" s="49"/>
      <c r="AG115" s="49"/>
      <c r="AH115" s="49"/>
      <c r="AI115" s="49"/>
      <c r="AJ115" s="4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ht="16.8" outlineLevel="1" x14ac:dyDescent="0.55000000000000004">
      <c r="A116" s="222"/>
      <c r="B116" s="226" t="s">
        <v>124</v>
      </c>
      <c r="C116" s="213"/>
      <c r="D116" s="57">
        <v>216</v>
      </c>
      <c r="E116" s="74">
        <v>216</v>
      </c>
      <c r="F116" s="74"/>
      <c r="G116" s="74"/>
      <c r="H116" s="74"/>
      <c r="I116" s="74"/>
      <c r="J116" s="74"/>
      <c r="K116" s="74"/>
      <c r="L116" s="74"/>
      <c r="M116" s="74"/>
      <c r="N116" s="74"/>
      <c r="O116" s="74"/>
      <c r="P116" s="74"/>
      <c r="Q116" s="74"/>
      <c r="R116" s="74"/>
      <c r="S116" s="74"/>
      <c r="T116" s="74"/>
      <c r="U116" s="74"/>
      <c r="V116" s="74"/>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16.8" outlineLevel="1" x14ac:dyDescent="0.55000000000000004">
      <c r="A117" s="222"/>
      <c r="B117" s="226" t="s">
        <v>125</v>
      </c>
      <c r="C117" s="213"/>
      <c r="D117" s="57">
        <v>0</v>
      </c>
      <c r="E117" s="74">
        <v>0</v>
      </c>
      <c r="F117" s="74"/>
      <c r="G117" s="74"/>
      <c r="H117" s="74"/>
      <c r="I117" s="74"/>
      <c r="J117" s="74"/>
      <c r="K117" s="74"/>
      <c r="L117" s="74"/>
      <c r="M117" s="74"/>
      <c r="N117" s="74"/>
      <c r="O117" s="74"/>
      <c r="P117" s="74"/>
      <c r="Q117" s="74"/>
      <c r="R117" s="74"/>
      <c r="S117" s="74"/>
      <c r="T117" s="74"/>
      <c r="U117" s="74"/>
      <c r="V117" s="74"/>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outlineLevel="1" x14ac:dyDescent="0.55000000000000004">
      <c r="A118" s="222"/>
      <c r="B118" s="213" t="s">
        <v>126</v>
      </c>
      <c r="C118" s="213"/>
      <c r="D118" s="57" t="s">
        <v>241</v>
      </c>
      <c r="E118" s="74" t="s">
        <v>241</v>
      </c>
      <c r="F118" s="74"/>
      <c r="G118" s="74"/>
      <c r="H118" s="74"/>
      <c r="I118" s="74"/>
      <c r="J118" s="74"/>
      <c r="K118" s="74"/>
      <c r="L118" s="74"/>
      <c r="M118" s="74"/>
      <c r="N118" s="74"/>
      <c r="O118" s="74"/>
      <c r="P118" s="74"/>
      <c r="Q118" s="74"/>
      <c r="R118" s="74"/>
      <c r="S118" s="74"/>
      <c r="T118" s="74"/>
      <c r="U118" s="74"/>
      <c r="V118" s="74"/>
      <c r="W118" s="49"/>
      <c r="X118" s="49"/>
      <c r="Y118" s="49"/>
      <c r="Z118" s="49"/>
      <c r="AA118" s="49"/>
      <c r="AB118" s="49"/>
      <c r="AC118" s="49"/>
      <c r="AD118" s="49"/>
      <c r="AE118" s="49"/>
      <c r="AF118" s="49"/>
      <c r="AG118" s="49"/>
      <c r="AH118" s="49"/>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ht="29.25" customHeight="1" outlineLevel="1" x14ac:dyDescent="0.55000000000000004">
      <c r="A119" s="222"/>
      <c r="B119" s="214" t="s">
        <v>127</v>
      </c>
      <c r="C119" s="213"/>
      <c r="D119" s="58">
        <f t="shared" ref="D119:AJ119" si="8">IFERROR(IF(ISNUMBER(D114),D114-((D116-1)/2-D117)*12*D115/1000,""),"")</f>
        <v>1710.65</v>
      </c>
      <c r="E119" s="75">
        <f t="shared" si="8"/>
        <v>1710.65</v>
      </c>
      <c r="F119" s="75" t="str">
        <f t="shared" si="8"/>
        <v/>
      </c>
      <c r="G119" s="75" t="str">
        <f t="shared" si="8"/>
        <v/>
      </c>
      <c r="H119" s="75" t="str">
        <f t="shared" si="8"/>
        <v/>
      </c>
      <c r="I119" s="75" t="str">
        <f t="shared" si="8"/>
        <v/>
      </c>
      <c r="J119" s="75" t="str">
        <f t="shared" si="8"/>
        <v/>
      </c>
      <c r="K119" s="75" t="str">
        <f t="shared" si="8"/>
        <v/>
      </c>
      <c r="L119" s="75" t="str">
        <f t="shared" si="8"/>
        <v/>
      </c>
      <c r="M119" s="75" t="str">
        <f t="shared" si="8"/>
        <v/>
      </c>
      <c r="N119" s="75" t="str">
        <f t="shared" si="8"/>
        <v/>
      </c>
      <c r="O119" s="75" t="str">
        <f t="shared" si="8"/>
        <v/>
      </c>
      <c r="P119" s="75" t="str">
        <f t="shared" si="8"/>
        <v/>
      </c>
      <c r="Q119" s="75" t="str">
        <f t="shared" si="8"/>
        <v/>
      </c>
      <c r="R119" s="75" t="str">
        <f t="shared" si="8"/>
        <v/>
      </c>
      <c r="S119" s="75" t="str">
        <f t="shared" si="8"/>
        <v/>
      </c>
      <c r="T119" s="75" t="str">
        <f t="shared" si="8"/>
        <v/>
      </c>
      <c r="U119" s="75" t="str">
        <f t="shared" si="8"/>
        <v/>
      </c>
      <c r="V119" s="75" t="str">
        <f t="shared" si="8"/>
        <v/>
      </c>
      <c r="W119" s="75" t="str">
        <f t="shared" si="8"/>
        <v/>
      </c>
      <c r="X119" s="75" t="str">
        <f t="shared" si="8"/>
        <v/>
      </c>
      <c r="Y119" s="75" t="str">
        <f t="shared" si="8"/>
        <v/>
      </c>
      <c r="Z119" s="75" t="str">
        <f t="shared" si="8"/>
        <v/>
      </c>
      <c r="AA119" s="75" t="str">
        <f t="shared" si="8"/>
        <v/>
      </c>
      <c r="AB119" s="75" t="str">
        <f t="shared" si="8"/>
        <v/>
      </c>
      <c r="AC119" s="75" t="str">
        <f t="shared" si="8"/>
        <v/>
      </c>
      <c r="AD119" s="75" t="str">
        <f t="shared" si="8"/>
        <v/>
      </c>
      <c r="AE119" s="75" t="str">
        <f t="shared" si="8"/>
        <v/>
      </c>
      <c r="AF119" s="75" t="str">
        <f t="shared" si="8"/>
        <v/>
      </c>
      <c r="AG119" s="75" t="str">
        <f t="shared" si="8"/>
        <v/>
      </c>
      <c r="AH119" s="75" t="str">
        <f t="shared" si="8"/>
        <v/>
      </c>
      <c r="AI119" s="49" t="str">
        <f t="shared" si="8"/>
        <v/>
      </c>
      <c r="AJ119" s="49" t="str">
        <f t="shared" si="8"/>
        <v/>
      </c>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21" customHeight="1" outlineLevel="1" x14ac:dyDescent="0.55000000000000004">
      <c r="A120" s="51"/>
      <c r="B120" s="215" t="s">
        <v>128</v>
      </c>
      <c r="C120" s="215"/>
      <c r="D120" s="49">
        <f t="shared" ref="D120:AJ120" si="9">IFERROR(IF(D97=$B$34,ABS(D111-D119),IF(D97=$B$35,ABS(D111+D119),IF(D97=$B$36,ABS(2*D111-D119),IF(D97=$B$37,ABS(2*D119-D111),IF(D97=$B$38,ABS(2*D111+D119),IF(D97=$B$39,ABS(2*D119+D111),"")))))),"")</f>
        <v>1949.9949999999999</v>
      </c>
      <c r="E120" s="49">
        <f t="shared" si="9"/>
        <v>1949.9949999999999</v>
      </c>
      <c r="F120" s="49" t="str">
        <f t="shared" si="9"/>
        <v/>
      </c>
      <c r="G120" s="49" t="str">
        <f t="shared" si="9"/>
        <v/>
      </c>
      <c r="H120" s="49" t="str">
        <f t="shared" si="9"/>
        <v/>
      </c>
      <c r="I120" s="49" t="str">
        <f t="shared" si="9"/>
        <v/>
      </c>
      <c r="J120" s="49" t="str">
        <f t="shared" si="9"/>
        <v/>
      </c>
      <c r="K120" s="49" t="str">
        <f t="shared" si="9"/>
        <v/>
      </c>
      <c r="L120" s="49" t="str">
        <f t="shared" si="9"/>
        <v/>
      </c>
      <c r="M120" s="49" t="str">
        <f t="shared" si="9"/>
        <v/>
      </c>
      <c r="N120" s="49" t="str">
        <f t="shared" si="9"/>
        <v/>
      </c>
      <c r="O120" s="49" t="str">
        <f t="shared" si="9"/>
        <v/>
      </c>
      <c r="P120" s="49" t="str">
        <f t="shared" si="9"/>
        <v/>
      </c>
      <c r="Q120" s="49" t="str">
        <f t="shared" si="9"/>
        <v/>
      </c>
      <c r="R120" s="49" t="str">
        <f t="shared" si="9"/>
        <v/>
      </c>
      <c r="S120" s="49" t="str">
        <f t="shared" si="9"/>
        <v/>
      </c>
      <c r="T120" s="49" t="str">
        <f t="shared" si="9"/>
        <v/>
      </c>
      <c r="U120" s="49" t="str">
        <f t="shared" si="9"/>
        <v/>
      </c>
      <c r="V120" s="49" t="str">
        <f t="shared" si="9"/>
        <v/>
      </c>
      <c r="W120" s="49" t="str">
        <f t="shared" si="9"/>
        <v/>
      </c>
      <c r="X120" s="49" t="str">
        <f t="shared" si="9"/>
        <v/>
      </c>
      <c r="Y120" s="49" t="str">
        <f t="shared" si="9"/>
        <v/>
      </c>
      <c r="Z120" s="49" t="str">
        <f t="shared" si="9"/>
        <v/>
      </c>
      <c r="AA120" s="49" t="str">
        <f t="shared" si="9"/>
        <v/>
      </c>
      <c r="AB120" s="49" t="str">
        <f t="shared" si="9"/>
        <v/>
      </c>
      <c r="AC120" s="49" t="str">
        <f t="shared" si="9"/>
        <v/>
      </c>
      <c r="AD120" s="49" t="str">
        <f t="shared" si="9"/>
        <v/>
      </c>
      <c r="AE120" s="49" t="str">
        <f t="shared" si="9"/>
        <v/>
      </c>
      <c r="AF120" s="49" t="str">
        <f t="shared" si="9"/>
        <v/>
      </c>
      <c r="AG120" s="49" t="str">
        <f t="shared" si="9"/>
        <v/>
      </c>
      <c r="AH120" s="49" t="str">
        <f t="shared" si="9"/>
        <v/>
      </c>
      <c r="AI120" s="49" t="str">
        <f t="shared" si="9"/>
        <v/>
      </c>
      <c r="AJ120" s="49" t="str">
        <f t="shared" si="9"/>
        <v/>
      </c>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17.25" customHeight="1" outlineLevel="1" x14ac:dyDescent="0.55000000000000004">
      <c r="A121" s="51"/>
      <c r="B121" s="215"/>
      <c r="C121" s="215"/>
      <c r="D121" s="49" t="str">
        <f>IF(IFERROR(FIND("closest",#REF!),0)&gt;0,"(Closest TP)","")</f>
        <v/>
      </c>
      <c r="E121" s="124" t="str">
        <f>IF(IFERROR(FIND("closest",#REF!),0)&gt;0,"(Closest TP)","")</f>
        <v/>
      </c>
      <c r="F121" s="49" t="str">
        <f>IF(IFERROR(FIND("closest",#REF!),0)&gt;0,"(Closest TP)","")</f>
        <v/>
      </c>
      <c r="G121" s="49" t="str">
        <f>IF(IFERROR(FIND("closest",#REF!),0)&gt;0,"(Closest TP)","")</f>
        <v/>
      </c>
      <c r="H121" s="49" t="str">
        <f>IF(IFERROR(FIND("closest",#REF!),0)&gt;0,"(Closest TP)","")</f>
        <v/>
      </c>
      <c r="I121" s="49" t="str">
        <f>IF(IFERROR(FIND("closest",#REF!),0)&gt;0,"(Closest TP)","")</f>
        <v/>
      </c>
      <c r="J121" s="49" t="str">
        <f>IF(IFERROR(FIND("closest",#REF!),0)&gt;0,"(Closest TP)","")</f>
        <v/>
      </c>
      <c r="K121" s="49" t="str">
        <f>IF(IFERROR(FIND("closest",#REF!),0)&gt;0,"(Closest TP)","")</f>
        <v/>
      </c>
      <c r="L121" s="49"/>
      <c r="M121" s="49" t="str">
        <f>IF(IFERROR(FIND("closest",#REF!),0)&gt;0,"(Closest TP)","")</f>
        <v/>
      </c>
      <c r="N121" s="49" t="str">
        <f>IF(IFERROR(FIND("closest",#REF!),0)&gt;0,"(Closest TP)","")</f>
        <v/>
      </c>
      <c r="O121" s="49" t="str">
        <f>IF(IFERROR(FIND("closest",#REF!),0)&gt;0,"(Closest TP)","")</f>
        <v/>
      </c>
      <c r="P121" s="49" t="str">
        <f>IF(IFERROR(FIND("closest",#REF!),0)&gt;0,"(Closest TP)","")</f>
        <v/>
      </c>
      <c r="Q121" s="49" t="str">
        <f>IF(IFERROR(FIND("closest",#REF!),0)&gt;0,"(Closest TP)","")</f>
        <v/>
      </c>
      <c r="R121" s="49" t="str">
        <f>IF(IFERROR(FIND("closest",#REF!),0)&gt;0,"(Closest TP)","")</f>
        <v/>
      </c>
      <c r="S121" s="49" t="str">
        <f>IF(IFERROR(FIND("closest",#REF!),0)&gt;0,"(Closest TP)","")</f>
        <v/>
      </c>
      <c r="T121" s="49" t="str">
        <f>IF(IFERROR(FIND("closest",#REF!),0)&gt;0,"(Closest TP)","")</f>
        <v/>
      </c>
      <c r="U121" s="49" t="str">
        <f>IF(IFERROR(FIND("closest",#REF!),0)&gt;0,"(Closest TP)","")</f>
        <v/>
      </c>
      <c r="V121" s="49" t="str">
        <f>IF(IFERROR(FIND("closest",#REF!),0)&gt;0,"(Closest TP)","")</f>
        <v/>
      </c>
      <c r="W121" s="49" t="str">
        <f>IF(IFERROR(FIND("closest",#REF!),0)&gt;0,"(Closest TP)","")</f>
        <v/>
      </c>
      <c r="X121" s="49" t="str">
        <f>IF(IFERROR(FIND("closest",#REF!),0)&gt;0,"(Closest TP)","")</f>
        <v/>
      </c>
      <c r="Y121" s="49" t="str">
        <f>IF(IFERROR(FIND("closest",#REF!),0)&gt;0,"(Closest TP)","")</f>
        <v/>
      </c>
      <c r="Z121" s="49" t="str">
        <f>IF(IFERROR(FIND("closest",#REF!),0)&gt;0,"(Closest TP)","")</f>
        <v/>
      </c>
      <c r="AA121" s="49" t="str">
        <f>IF(IFERROR(FIND("closest",#REF!),0)&gt;0,"(Closest TP)","")</f>
        <v/>
      </c>
      <c r="AB121" s="49" t="str">
        <f>IF(IFERROR(FIND("closest",#REF!),0)&gt;0,"(Closest TP)","")</f>
        <v/>
      </c>
      <c r="AC121" s="49" t="str">
        <f>IF(IFERROR(FIND("closest",#REF!),0)&gt;0,"(Closest TP)","")</f>
        <v/>
      </c>
      <c r="AD121" s="49" t="str">
        <f>IF(IFERROR(FIND("closest",#REF!),0)&gt;0,"(Closest TP)","")</f>
        <v/>
      </c>
      <c r="AE121" s="49" t="str">
        <f>IF(IFERROR(FIND("closest",#REF!),0)&gt;0,"(Closest TP)","")</f>
        <v/>
      </c>
      <c r="AF121" s="49" t="str">
        <f>IF(IFERROR(FIND("closest",#REF!),0)&gt;0,"(Closest TP)","")</f>
        <v/>
      </c>
      <c r="AG121" s="49" t="str">
        <f>IF(IFERROR(FIND("closest",#REF!),0)&gt;0,"(Closest TP)","")</f>
        <v/>
      </c>
      <c r="AH121" s="49" t="str">
        <f>IF(IFERROR(FIND("closest",#REF!),0)&gt;0,"(Closest TP)","")</f>
        <v/>
      </c>
      <c r="AI121" s="49"/>
      <c r="AJ121" s="49"/>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17.100000000000001" customHeight="1" outlineLevel="1" x14ac:dyDescent="0.55000000000000004">
      <c r="A122" s="51"/>
      <c r="B122" s="114"/>
      <c r="C122" s="114"/>
      <c r="D122" s="114"/>
      <c r="E122" s="114"/>
      <c r="F122" s="114"/>
      <c r="G122" s="114"/>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54" customHeight="1" outlineLevel="1" x14ac:dyDescent="0.55000000000000004">
      <c r="A123" s="51"/>
      <c r="B123" s="216" t="s">
        <v>129</v>
      </c>
      <c r="C123" s="216"/>
      <c r="D123" s="216"/>
      <c r="E123" s="216"/>
      <c r="F123" s="216"/>
      <c r="G123" s="216"/>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36.75" customHeight="1" outlineLevel="1" x14ac:dyDescent="0.55000000000000004">
      <c r="A124" s="51"/>
      <c r="B124" s="216" t="s">
        <v>130</v>
      </c>
      <c r="C124" s="216"/>
      <c r="D124" s="216"/>
      <c r="E124" s="216"/>
      <c r="F124" s="216"/>
      <c r="G124" s="216"/>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59" customFormat="1" ht="14.7" outlineLevel="1" thickBot="1" x14ac:dyDescent="0.6">
      <c r="A125" s="103"/>
      <c r="B125" s="103"/>
      <c r="C125" s="103"/>
      <c r="D125" s="103"/>
      <c r="E125" s="103"/>
      <c r="F125" s="103"/>
      <c r="G125" s="103"/>
      <c r="H125" s="103"/>
      <c r="I125" s="103"/>
      <c r="J125" s="103"/>
      <c r="K125" s="103"/>
      <c r="L125" s="103"/>
      <c r="M125" s="103"/>
      <c r="N125" s="103"/>
      <c r="O125" s="103"/>
      <c r="P125" s="103"/>
      <c r="Q125" s="103"/>
      <c r="R125" s="103"/>
      <c r="S125" s="103"/>
      <c r="T125" s="103"/>
      <c r="U125" s="103"/>
      <c r="V125" s="103"/>
      <c r="W125" s="103"/>
      <c r="X125" s="103"/>
      <c r="Y125" s="103"/>
      <c r="Z125" s="103"/>
      <c r="AA125" s="103"/>
      <c r="AB125" s="103"/>
      <c r="AC125" s="103"/>
      <c r="AD125" s="103"/>
      <c r="AE125" s="103"/>
      <c r="AF125" s="103"/>
      <c r="AG125" s="103"/>
      <c r="AH125" s="103"/>
      <c r="AI125" s="103"/>
      <c r="AJ125" s="103"/>
      <c r="AN125" s="60"/>
    </row>
    <row r="126" spans="1:16158" s="19" customFormat="1" ht="18.3" x14ac:dyDescent="0.55000000000000004">
      <c r="A126" s="48"/>
      <c r="B126" s="217" t="s">
        <v>131</v>
      </c>
      <c r="C126" s="218"/>
      <c r="D126" s="218"/>
      <c r="E126" s="218"/>
      <c r="F126" s="218"/>
      <c r="G126" s="218"/>
      <c r="H126" s="218"/>
      <c r="I126" s="218"/>
      <c r="J126" s="218"/>
      <c r="K126" s="218"/>
      <c r="L126" s="218"/>
      <c r="M126" s="218"/>
      <c r="N126" s="219"/>
      <c r="O126" s="51"/>
      <c r="P126" s="48"/>
      <c r="Q126" s="48"/>
      <c r="R126" s="48"/>
      <c r="S126" s="49"/>
      <c r="T126" s="49"/>
      <c r="U126" s="49"/>
      <c r="V126" s="49"/>
      <c r="W126" s="49"/>
      <c r="X126" s="49"/>
      <c r="Y126" s="49"/>
      <c r="Z126" s="49"/>
      <c r="AA126" s="49"/>
      <c r="AB126" s="49"/>
      <c r="AC126" s="49"/>
      <c r="AD126" s="49"/>
      <c r="AE126" s="49"/>
      <c r="AF126" s="49"/>
      <c r="AG126" s="49"/>
      <c r="AH126" s="49"/>
      <c r="AI126" s="49"/>
      <c r="AJ126" s="49"/>
      <c r="AN126" s="52"/>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c r="AMK126" s="1"/>
      <c r="AML126" s="1"/>
      <c r="AMM126" s="1"/>
      <c r="AMN126" s="1"/>
      <c r="AMO126" s="1"/>
      <c r="AMP126" s="1"/>
      <c r="AMQ126" s="1"/>
      <c r="AMR126" s="1"/>
      <c r="AMS126" s="1"/>
      <c r="AMT126" s="1"/>
      <c r="AMU126" s="1"/>
      <c r="AMV126" s="1"/>
      <c r="AMW126" s="1"/>
      <c r="AMX126" s="1"/>
      <c r="AMY126" s="1"/>
      <c r="AMZ126" s="1"/>
      <c r="ANA126" s="1"/>
      <c r="ANB126" s="1"/>
      <c r="ANC126" s="1"/>
      <c r="AND126" s="1"/>
      <c r="ANE126" s="1"/>
      <c r="ANF126" s="1"/>
      <c r="ANG126" s="1"/>
      <c r="ANH126" s="1"/>
      <c r="ANI126" s="1"/>
      <c r="ANJ126" s="1"/>
      <c r="ANK126" s="1"/>
      <c r="ANL126" s="1"/>
      <c r="ANM126" s="1"/>
      <c r="ANN126" s="1"/>
      <c r="ANO126" s="1"/>
      <c r="ANP126" s="1"/>
      <c r="ANQ126" s="1"/>
      <c r="ANR126" s="1"/>
      <c r="ANS126" s="1"/>
      <c r="ANT126" s="1"/>
      <c r="ANU126" s="1"/>
      <c r="ANV126" s="1"/>
      <c r="ANW126" s="1"/>
      <c r="ANX126" s="1"/>
      <c r="ANY126" s="1"/>
      <c r="ANZ126" s="1"/>
      <c r="AOA126" s="1"/>
      <c r="AOB126" s="1"/>
      <c r="AOC126" s="1"/>
      <c r="AOD126" s="1"/>
      <c r="AOE126" s="1"/>
      <c r="AOF126" s="1"/>
      <c r="AOG126" s="1"/>
      <c r="AOH126" s="1"/>
      <c r="AOI126" s="1"/>
      <c r="AOJ126" s="1"/>
      <c r="AOK126" s="1"/>
      <c r="AOL126" s="1"/>
      <c r="AOM126" s="1"/>
      <c r="AON126" s="1"/>
      <c r="AOO126" s="1"/>
      <c r="AOP126" s="1"/>
      <c r="AOQ126" s="1"/>
      <c r="AOR126" s="1"/>
      <c r="AOS126" s="1"/>
      <c r="AOT126" s="1"/>
      <c r="AOU126" s="1"/>
      <c r="AOV126" s="1"/>
      <c r="AOW126" s="1"/>
      <c r="AOX126" s="1"/>
      <c r="AOY126" s="1"/>
      <c r="AOZ126" s="1"/>
      <c r="APA126" s="1"/>
      <c r="APB126" s="1"/>
      <c r="APC126" s="1"/>
      <c r="APD126" s="1"/>
      <c r="APE126" s="1"/>
      <c r="APF126" s="1"/>
      <c r="APG126" s="1"/>
      <c r="APH126" s="1"/>
      <c r="API126" s="1"/>
      <c r="APJ126" s="1"/>
      <c r="APK126" s="1"/>
      <c r="APL126" s="1"/>
      <c r="APM126" s="1"/>
      <c r="APN126" s="1"/>
      <c r="APO126" s="1"/>
      <c r="APP126" s="1"/>
      <c r="APQ126" s="1"/>
      <c r="APR126" s="1"/>
      <c r="APS126" s="1"/>
      <c r="APT126" s="1"/>
      <c r="APU126" s="1"/>
      <c r="APV126" s="1"/>
      <c r="APW126" s="1"/>
      <c r="APX126" s="1"/>
      <c r="APY126" s="1"/>
      <c r="APZ126" s="1"/>
      <c r="AQA126" s="1"/>
      <c r="AQB126" s="1"/>
      <c r="AQC126" s="1"/>
      <c r="AQD126" s="1"/>
      <c r="AQE126" s="1"/>
      <c r="AQF126" s="1"/>
      <c r="AQG126" s="1"/>
      <c r="AQH126" s="1"/>
      <c r="AQI126" s="1"/>
      <c r="AQJ126" s="1"/>
      <c r="AQK126" s="1"/>
      <c r="AQL126" s="1"/>
      <c r="AQM126" s="1"/>
      <c r="AQN126" s="1"/>
      <c r="AQO126" s="1"/>
      <c r="AQP126" s="1"/>
      <c r="AQQ126" s="1"/>
      <c r="AQR126" s="1"/>
      <c r="AQS126" s="1"/>
      <c r="AQT126" s="1"/>
      <c r="AQU126" s="1"/>
      <c r="AQV126" s="1"/>
      <c r="AQW126" s="1"/>
      <c r="AQX126" s="1"/>
      <c r="AQY126" s="1"/>
      <c r="AQZ126" s="1"/>
      <c r="ARA126" s="1"/>
      <c r="ARB126" s="1"/>
      <c r="ARC126" s="1"/>
      <c r="ARD126" s="1"/>
      <c r="ARE126" s="1"/>
      <c r="ARF126" s="1"/>
      <c r="ARG126" s="1"/>
      <c r="ARH126" s="1"/>
      <c r="ARI126" s="1"/>
      <c r="ARJ126" s="1"/>
      <c r="ARK126" s="1"/>
      <c r="ARL126" s="1"/>
      <c r="ARM126" s="1"/>
      <c r="ARN126" s="1"/>
      <c r="ARO126" s="1"/>
      <c r="ARP126" s="1"/>
      <c r="ARQ126" s="1"/>
      <c r="ARR126" s="1"/>
      <c r="ARS126" s="1"/>
      <c r="ART126" s="1"/>
      <c r="ARU126" s="1"/>
      <c r="ARV126" s="1"/>
      <c r="ARW126" s="1"/>
      <c r="ARX126" s="1"/>
      <c r="ARY126" s="1"/>
      <c r="ARZ126" s="1"/>
      <c r="ASA126" s="1"/>
      <c r="ASB126" s="1"/>
      <c r="ASC126" s="1"/>
      <c r="ASD126" s="1"/>
      <c r="ASE126" s="1"/>
      <c r="ASF126" s="1"/>
      <c r="ASG126" s="1"/>
      <c r="ASH126" s="1"/>
      <c r="ASI126" s="1"/>
      <c r="ASJ126" s="1"/>
      <c r="ASK126" s="1"/>
      <c r="ASL126" s="1"/>
      <c r="ASM126" s="1"/>
      <c r="ASN126" s="1"/>
      <c r="ASO126" s="1"/>
      <c r="ASP126" s="1"/>
      <c r="ASQ126" s="1"/>
      <c r="ASR126" s="1"/>
      <c r="ASS126" s="1"/>
      <c r="AST126" s="1"/>
      <c r="ASU126" s="1"/>
      <c r="ASV126" s="1"/>
      <c r="ASW126" s="1"/>
      <c r="ASX126" s="1"/>
      <c r="ASY126" s="1"/>
      <c r="ASZ126" s="1"/>
      <c r="ATA126" s="1"/>
      <c r="ATB126" s="1"/>
      <c r="ATC126" s="1"/>
      <c r="ATD126" s="1"/>
      <c r="ATE126" s="1"/>
      <c r="ATF126" s="1"/>
      <c r="ATG126" s="1"/>
      <c r="ATH126" s="1"/>
      <c r="ATI126" s="1"/>
      <c r="ATJ126" s="1"/>
      <c r="ATK126" s="1"/>
      <c r="ATL126" s="1"/>
      <c r="ATM126" s="1"/>
      <c r="ATN126" s="1"/>
      <c r="ATO126" s="1"/>
      <c r="ATP126" s="1"/>
      <c r="ATQ126" s="1"/>
      <c r="ATR126" s="1"/>
      <c r="ATS126" s="1"/>
      <c r="ATT126" s="1"/>
      <c r="ATU126" s="1"/>
      <c r="ATV126" s="1"/>
      <c r="ATW126" s="1"/>
      <c r="ATX126" s="1"/>
      <c r="ATY126" s="1"/>
      <c r="ATZ126" s="1"/>
      <c r="AUA126" s="1"/>
      <c r="AUB126" s="1"/>
      <c r="AUC126" s="1"/>
      <c r="AUD126" s="1"/>
      <c r="AUE126" s="1"/>
      <c r="AUF126" s="1"/>
      <c r="AUG126" s="1"/>
      <c r="AUH126" s="1"/>
      <c r="AUI126" s="1"/>
      <c r="AUJ126" s="1"/>
      <c r="AUK126" s="1"/>
      <c r="AUL126" s="1"/>
      <c r="AUM126" s="1"/>
      <c r="AUN126" s="1"/>
      <c r="AUO126" s="1"/>
      <c r="AUP126" s="1"/>
      <c r="AUQ126" s="1"/>
      <c r="AUR126" s="1"/>
      <c r="AUS126" s="1"/>
      <c r="AUT126" s="1"/>
      <c r="AUU126" s="1"/>
      <c r="AUV126" s="1"/>
      <c r="AUW126" s="1"/>
      <c r="AUX126" s="1"/>
      <c r="AUY126" s="1"/>
      <c r="AUZ126" s="1"/>
      <c r="AVA126" s="1"/>
      <c r="AVB126" s="1"/>
      <c r="AVC126" s="1"/>
      <c r="AVD126" s="1"/>
      <c r="AVE126" s="1"/>
      <c r="AVF126" s="1"/>
      <c r="AVG126" s="1"/>
      <c r="AVH126" s="1"/>
      <c r="AVI126" s="1"/>
      <c r="AVJ126" s="1"/>
      <c r="AVK126" s="1"/>
      <c r="AVL126" s="1"/>
      <c r="AVM126" s="1"/>
      <c r="AVN126" s="1"/>
      <c r="AVO126" s="1"/>
      <c r="AVP126" s="1"/>
      <c r="AVQ126" s="1"/>
      <c r="AVR126" s="1"/>
      <c r="AVS126" s="1"/>
      <c r="AVT126" s="1"/>
      <c r="AVU126" s="1"/>
      <c r="AVV126" s="1"/>
      <c r="AVW126" s="1"/>
      <c r="AVX126" s="1"/>
      <c r="AVY126" s="1"/>
      <c r="AVZ126" s="1"/>
      <c r="AWA126" s="1"/>
      <c r="AWB126" s="1"/>
      <c r="AWC126" s="1"/>
      <c r="AWD126" s="1"/>
      <c r="AWE126" s="1"/>
      <c r="AWF126" s="1"/>
      <c r="AWG126" s="1"/>
      <c r="AWH126" s="1"/>
      <c r="AWI126" s="1"/>
      <c r="AWJ126" s="1"/>
      <c r="AWK126" s="1"/>
      <c r="AWL126" s="1"/>
      <c r="AWM126" s="1"/>
      <c r="AWN126" s="1"/>
      <c r="AWO126" s="1"/>
      <c r="AWP126" s="1"/>
      <c r="AWQ126" s="1"/>
      <c r="AWR126" s="1"/>
      <c r="AWS126" s="1"/>
      <c r="AWT126" s="1"/>
      <c r="AWU126" s="1"/>
      <c r="AWV126" s="1"/>
      <c r="AWW126" s="1"/>
      <c r="AWX126" s="1"/>
      <c r="AWY126" s="1"/>
      <c r="AWZ126" s="1"/>
      <c r="AXA126" s="1"/>
      <c r="AXB126" s="1"/>
      <c r="AXC126" s="1"/>
      <c r="AXD126" s="1"/>
      <c r="AXE126" s="1"/>
      <c r="AXF126" s="1"/>
      <c r="AXG126" s="1"/>
      <c r="AXH126" s="1"/>
      <c r="AXI126" s="1"/>
      <c r="AXJ126" s="1"/>
      <c r="AXK126" s="1"/>
      <c r="AXL126" s="1"/>
      <c r="AXM126" s="1"/>
      <c r="AXN126" s="1"/>
      <c r="AXO126" s="1"/>
      <c r="AXP126" s="1"/>
      <c r="AXQ126" s="1"/>
      <c r="AXR126" s="1"/>
      <c r="AXS126" s="1"/>
      <c r="AXT126" s="1"/>
      <c r="AXU126" s="1"/>
      <c r="AXV126" s="1"/>
      <c r="AXW126" s="1"/>
      <c r="AXX126" s="1"/>
      <c r="AXY126" s="1"/>
      <c r="AXZ126" s="1"/>
      <c r="AYA126" s="1"/>
      <c r="AYB126" s="1"/>
      <c r="AYC126" s="1"/>
      <c r="AYD126" s="1"/>
      <c r="AYE126" s="1"/>
      <c r="AYF126" s="1"/>
      <c r="AYG126" s="1"/>
      <c r="AYH126" s="1"/>
      <c r="AYI126" s="1"/>
      <c r="AYJ126" s="1"/>
      <c r="AYK126" s="1"/>
      <c r="AYL126" s="1"/>
      <c r="AYM126" s="1"/>
      <c r="AYN126" s="1"/>
      <c r="AYO126" s="1"/>
      <c r="AYP126" s="1"/>
      <c r="AYQ126" s="1"/>
      <c r="AYR126" s="1"/>
      <c r="AYS126" s="1"/>
      <c r="AYT126" s="1"/>
      <c r="AYU126" s="1"/>
      <c r="AYV126" s="1"/>
      <c r="AYW126" s="1"/>
      <c r="AYX126" s="1"/>
      <c r="AYY126" s="1"/>
      <c r="AYZ126" s="1"/>
      <c r="AZA126" s="1"/>
      <c r="AZB126" s="1"/>
      <c r="AZC126" s="1"/>
      <c r="AZD126" s="1"/>
      <c r="AZE126" s="1"/>
      <c r="AZF126" s="1"/>
      <c r="AZG126" s="1"/>
      <c r="AZH126" s="1"/>
      <c r="AZI126" s="1"/>
      <c r="AZJ126" s="1"/>
      <c r="AZK126" s="1"/>
      <c r="AZL126" s="1"/>
      <c r="AZM126" s="1"/>
      <c r="AZN126" s="1"/>
      <c r="AZO126" s="1"/>
      <c r="AZP126" s="1"/>
      <c r="AZQ126" s="1"/>
      <c r="AZR126" s="1"/>
      <c r="AZS126" s="1"/>
      <c r="AZT126" s="1"/>
      <c r="AZU126" s="1"/>
      <c r="AZV126" s="1"/>
      <c r="AZW126" s="1"/>
      <c r="AZX126" s="1"/>
      <c r="AZY126" s="1"/>
      <c r="AZZ126" s="1"/>
      <c r="BAA126" s="1"/>
      <c r="BAB126" s="1"/>
      <c r="BAC126" s="1"/>
      <c r="BAD126" s="1"/>
      <c r="BAE126" s="1"/>
      <c r="BAF126" s="1"/>
      <c r="BAG126" s="1"/>
      <c r="BAH126" s="1"/>
      <c r="BAI126" s="1"/>
      <c r="BAJ126" s="1"/>
      <c r="BAK126" s="1"/>
      <c r="BAL126" s="1"/>
      <c r="BAM126" s="1"/>
      <c r="BAN126" s="1"/>
      <c r="BAO126" s="1"/>
      <c r="BAP126" s="1"/>
      <c r="BAQ126" s="1"/>
      <c r="BAR126" s="1"/>
      <c r="BAS126" s="1"/>
      <c r="BAT126" s="1"/>
      <c r="BAU126" s="1"/>
      <c r="BAV126" s="1"/>
      <c r="BAW126" s="1"/>
      <c r="BAX126" s="1"/>
      <c r="BAY126" s="1"/>
      <c r="BAZ126" s="1"/>
      <c r="BBA126" s="1"/>
      <c r="BBB126" s="1"/>
      <c r="BBC126" s="1"/>
      <c r="BBD126" s="1"/>
      <c r="BBE126" s="1"/>
      <c r="BBF126" s="1"/>
      <c r="BBG126" s="1"/>
      <c r="BBH126" s="1"/>
      <c r="BBI126" s="1"/>
      <c r="BBJ126" s="1"/>
      <c r="BBK126" s="1"/>
      <c r="BBL126" s="1"/>
      <c r="BBM126" s="1"/>
      <c r="BBN126" s="1"/>
      <c r="BBO126" s="1"/>
      <c r="BBP126" s="1"/>
      <c r="BBQ126" s="1"/>
      <c r="BBR126" s="1"/>
      <c r="BBS126" s="1"/>
      <c r="BBT126" s="1"/>
      <c r="BBU126" s="1"/>
      <c r="BBV126" s="1"/>
      <c r="BBW126" s="1"/>
      <c r="BBX126" s="1"/>
      <c r="BBY126" s="1"/>
      <c r="BBZ126" s="1"/>
      <c r="BCA126" s="1"/>
      <c r="BCB126" s="1"/>
      <c r="BCC126" s="1"/>
      <c r="BCD126" s="1"/>
      <c r="BCE126" s="1"/>
      <c r="BCF126" s="1"/>
      <c r="BCG126" s="1"/>
      <c r="BCH126" s="1"/>
      <c r="BCI126" s="1"/>
      <c r="BCJ126" s="1"/>
      <c r="BCK126" s="1"/>
      <c r="BCL126" s="1"/>
      <c r="BCM126" s="1"/>
      <c r="BCN126" s="1"/>
      <c r="BCO126" s="1"/>
      <c r="BCP126" s="1"/>
      <c r="BCQ126" s="1"/>
      <c r="BCR126" s="1"/>
      <c r="BCS126" s="1"/>
      <c r="BCT126" s="1"/>
      <c r="BCU126" s="1"/>
      <c r="BCV126" s="1"/>
      <c r="BCW126" s="1"/>
      <c r="BCX126" s="1"/>
      <c r="BCY126" s="1"/>
      <c r="BCZ126" s="1"/>
      <c r="BDA126" s="1"/>
      <c r="BDB126" s="1"/>
      <c r="BDC126" s="1"/>
      <c r="BDD126" s="1"/>
      <c r="BDE126" s="1"/>
      <c r="BDF126" s="1"/>
      <c r="BDG126" s="1"/>
      <c r="BDH126" s="1"/>
      <c r="BDI126" s="1"/>
      <c r="BDJ126" s="1"/>
      <c r="BDK126" s="1"/>
      <c r="BDL126" s="1"/>
      <c r="BDM126" s="1"/>
      <c r="BDN126" s="1"/>
      <c r="BDO126" s="1"/>
      <c r="BDP126" s="1"/>
      <c r="BDQ126" s="1"/>
      <c r="BDR126" s="1"/>
      <c r="BDS126" s="1"/>
      <c r="BDT126" s="1"/>
      <c r="BDU126" s="1"/>
      <c r="BDV126" s="1"/>
      <c r="BDW126" s="1"/>
      <c r="BDX126" s="1"/>
      <c r="BDY126" s="1"/>
      <c r="BDZ126" s="1"/>
      <c r="BEA126" s="1"/>
      <c r="BEB126" s="1"/>
      <c r="BEC126" s="1"/>
      <c r="BED126" s="1"/>
      <c r="BEE126" s="1"/>
      <c r="BEF126" s="1"/>
      <c r="BEG126" s="1"/>
      <c r="BEH126" s="1"/>
      <c r="BEI126" s="1"/>
      <c r="BEJ126" s="1"/>
      <c r="BEK126" s="1"/>
      <c r="BEL126" s="1"/>
      <c r="BEM126" s="1"/>
      <c r="BEN126" s="1"/>
      <c r="BEO126" s="1"/>
      <c r="BEP126" s="1"/>
      <c r="BEQ126" s="1"/>
      <c r="BER126" s="1"/>
      <c r="BES126" s="1"/>
      <c r="BET126" s="1"/>
      <c r="BEU126" s="1"/>
      <c r="BEV126" s="1"/>
      <c r="BEW126" s="1"/>
      <c r="BEX126" s="1"/>
      <c r="BEY126" s="1"/>
      <c r="BEZ126" s="1"/>
      <c r="BFA126" s="1"/>
      <c r="BFB126" s="1"/>
      <c r="BFC126" s="1"/>
      <c r="BFD126" s="1"/>
      <c r="BFE126" s="1"/>
      <c r="BFF126" s="1"/>
      <c r="BFG126" s="1"/>
      <c r="BFH126" s="1"/>
      <c r="BFI126" s="1"/>
      <c r="BFJ126" s="1"/>
      <c r="BFK126" s="1"/>
      <c r="BFL126" s="1"/>
      <c r="BFM126" s="1"/>
      <c r="BFN126" s="1"/>
      <c r="BFO126" s="1"/>
      <c r="BFP126" s="1"/>
      <c r="BFQ126" s="1"/>
      <c r="BFR126" s="1"/>
      <c r="BFS126" s="1"/>
      <c r="BFT126" s="1"/>
      <c r="BFU126" s="1"/>
      <c r="BFV126" s="1"/>
      <c r="BFW126" s="1"/>
      <c r="BFX126" s="1"/>
      <c r="BFY126" s="1"/>
      <c r="BFZ126" s="1"/>
      <c r="BGA126" s="1"/>
      <c r="BGB126" s="1"/>
      <c r="BGC126" s="1"/>
      <c r="BGD126" s="1"/>
      <c r="BGE126" s="1"/>
      <c r="BGF126" s="1"/>
      <c r="BGG126" s="1"/>
      <c r="BGH126" s="1"/>
      <c r="BGI126" s="1"/>
      <c r="BGJ126" s="1"/>
      <c r="BGK126" s="1"/>
      <c r="BGL126" s="1"/>
      <c r="BGM126" s="1"/>
      <c r="BGN126" s="1"/>
      <c r="BGO126" s="1"/>
      <c r="BGP126" s="1"/>
      <c r="BGQ126" s="1"/>
      <c r="BGR126" s="1"/>
      <c r="BGS126" s="1"/>
      <c r="BGT126" s="1"/>
      <c r="BGU126" s="1"/>
      <c r="BGV126" s="1"/>
      <c r="BGW126" s="1"/>
      <c r="BGX126" s="1"/>
      <c r="BGY126" s="1"/>
      <c r="BGZ126" s="1"/>
      <c r="BHA126" s="1"/>
      <c r="BHB126" s="1"/>
      <c r="BHC126" s="1"/>
      <c r="BHD126" s="1"/>
      <c r="BHE126" s="1"/>
      <c r="BHF126" s="1"/>
      <c r="BHG126" s="1"/>
      <c r="BHH126" s="1"/>
      <c r="BHI126" s="1"/>
      <c r="BHJ126" s="1"/>
      <c r="BHK126" s="1"/>
      <c r="BHL126" s="1"/>
      <c r="BHM126" s="1"/>
      <c r="BHN126" s="1"/>
      <c r="BHO126" s="1"/>
      <c r="BHP126" s="1"/>
      <c r="BHQ126" s="1"/>
      <c r="BHR126" s="1"/>
      <c r="BHS126" s="1"/>
      <c r="BHT126" s="1"/>
      <c r="BHU126" s="1"/>
      <c r="BHV126" s="1"/>
      <c r="BHW126" s="1"/>
      <c r="BHX126" s="1"/>
      <c r="BHY126" s="1"/>
      <c r="BHZ126" s="1"/>
      <c r="BIA126" s="1"/>
      <c r="BIB126" s="1"/>
      <c r="BIC126" s="1"/>
      <c r="BID126" s="1"/>
      <c r="BIE126" s="1"/>
      <c r="BIF126" s="1"/>
      <c r="BIG126" s="1"/>
      <c r="BIH126" s="1"/>
      <c r="BII126" s="1"/>
      <c r="BIJ126" s="1"/>
      <c r="BIK126" s="1"/>
      <c r="BIL126" s="1"/>
      <c r="BIM126" s="1"/>
      <c r="BIN126" s="1"/>
      <c r="BIO126" s="1"/>
      <c r="BIP126" s="1"/>
      <c r="BIQ126" s="1"/>
      <c r="BIR126" s="1"/>
      <c r="BIS126" s="1"/>
      <c r="BIT126" s="1"/>
      <c r="BIU126" s="1"/>
      <c r="BIV126" s="1"/>
      <c r="BIW126" s="1"/>
      <c r="BIX126" s="1"/>
      <c r="BIY126" s="1"/>
      <c r="BIZ126" s="1"/>
      <c r="BJA126" s="1"/>
      <c r="BJB126" s="1"/>
      <c r="BJC126" s="1"/>
      <c r="BJD126" s="1"/>
      <c r="BJE126" s="1"/>
      <c r="BJF126" s="1"/>
      <c r="BJG126" s="1"/>
      <c r="BJH126" s="1"/>
      <c r="BJI126" s="1"/>
      <c r="BJJ126" s="1"/>
      <c r="BJK126" s="1"/>
      <c r="BJL126" s="1"/>
      <c r="BJM126" s="1"/>
      <c r="BJN126" s="1"/>
      <c r="BJO126" s="1"/>
      <c r="BJP126" s="1"/>
      <c r="BJQ126" s="1"/>
      <c r="BJR126" s="1"/>
      <c r="BJS126" s="1"/>
      <c r="BJT126" s="1"/>
      <c r="BJU126" s="1"/>
      <c r="BJV126" s="1"/>
      <c r="BJW126" s="1"/>
      <c r="BJX126" s="1"/>
      <c r="BJY126" s="1"/>
      <c r="BJZ126" s="1"/>
      <c r="BKA126" s="1"/>
      <c r="BKB126" s="1"/>
      <c r="BKC126" s="1"/>
      <c r="BKD126" s="1"/>
      <c r="BKE126" s="1"/>
      <c r="BKF126" s="1"/>
      <c r="BKG126" s="1"/>
      <c r="BKH126" s="1"/>
      <c r="BKI126" s="1"/>
      <c r="BKJ126" s="1"/>
      <c r="BKK126" s="1"/>
      <c r="BKL126" s="1"/>
      <c r="BKM126" s="1"/>
      <c r="BKN126" s="1"/>
      <c r="BKO126" s="1"/>
      <c r="BKP126" s="1"/>
      <c r="BKQ126" s="1"/>
      <c r="BKR126" s="1"/>
      <c r="BKS126" s="1"/>
      <c r="BKT126" s="1"/>
      <c r="BKU126" s="1"/>
      <c r="BKV126" s="1"/>
      <c r="BKW126" s="1"/>
      <c r="BKX126" s="1"/>
      <c r="BKY126" s="1"/>
      <c r="BKZ126" s="1"/>
      <c r="BLA126" s="1"/>
      <c r="BLB126" s="1"/>
      <c r="BLC126" s="1"/>
      <c r="BLD126" s="1"/>
      <c r="BLE126" s="1"/>
      <c r="BLF126" s="1"/>
      <c r="BLG126" s="1"/>
      <c r="BLH126" s="1"/>
      <c r="BLI126" s="1"/>
      <c r="BLJ126" s="1"/>
      <c r="BLK126" s="1"/>
      <c r="BLL126" s="1"/>
      <c r="BLM126" s="1"/>
      <c r="BLN126" s="1"/>
      <c r="BLO126" s="1"/>
      <c r="BLP126" s="1"/>
      <c r="BLQ126" s="1"/>
      <c r="BLR126" s="1"/>
      <c r="BLS126" s="1"/>
      <c r="BLT126" s="1"/>
      <c r="BLU126" s="1"/>
      <c r="BLV126" s="1"/>
      <c r="BLW126" s="1"/>
      <c r="BLX126" s="1"/>
      <c r="BLY126" s="1"/>
      <c r="BLZ126" s="1"/>
      <c r="BMA126" s="1"/>
      <c r="BMB126" s="1"/>
      <c r="BMC126" s="1"/>
      <c r="BMD126" s="1"/>
      <c r="BME126" s="1"/>
      <c r="BMF126" s="1"/>
      <c r="BMG126" s="1"/>
      <c r="BMH126" s="1"/>
      <c r="BMI126" s="1"/>
      <c r="BMJ126" s="1"/>
      <c r="BMK126" s="1"/>
      <c r="BML126" s="1"/>
      <c r="BMM126" s="1"/>
      <c r="BMN126" s="1"/>
      <c r="BMO126" s="1"/>
      <c r="BMP126" s="1"/>
      <c r="BMQ126" s="1"/>
      <c r="BMR126" s="1"/>
      <c r="BMS126" s="1"/>
      <c r="BMT126" s="1"/>
      <c r="BMU126" s="1"/>
      <c r="BMV126" s="1"/>
      <c r="BMW126" s="1"/>
      <c r="BMX126" s="1"/>
      <c r="BMY126" s="1"/>
      <c r="BMZ126" s="1"/>
      <c r="BNA126" s="1"/>
      <c r="BNB126" s="1"/>
      <c r="BNC126" s="1"/>
      <c r="BND126" s="1"/>
      <c r="BNE126" s="1"/>
      <c r="BNF126" s="1"/>
      <c r="BNG126" s="1"/>
      <c r="BNH126" s="1"/>
      <c r="BNI126" s="1"/>
      <c r="BNJ126" s="1"/>
      <c r="BNK126" s="1"/>
      <c r="BNL126" s="1"/>
      <c r="BNM126" s="1"/>
      <c r="BNN126" s="1"/>
      <c r="BNO126" s="1"/>
      <c r="BNP126" s="1"/>
      <c r="BNQ126" s="1"/>
      <c r="BNR126" s="1"/>
      <c r="BNS126" s="1"/>
      <c r="BNT126" s="1"/>
      <c r="BNU126" s="1"/>
      <c r="BNV126" s="1"/>
      <c r="BNW126" s="1"/>
      <c r="BNX126" s="1"/>
      <c r="BNY126" s="1"/>
      <c r="BNZ126" s="1"/>
      <c r="BOA126" s="1"/>
      <c r="BOB126" s="1"/>
      <c r="BOC126" s="1"/>
      <c r="BOD126" s="1"/>
      <c r="BOE126" s="1"/>
      <c r="BOF126" s="1"/>
      <c r="BOG126" s="1"/>
      <c r="BOH126" s="1"/>
      <c r="BOI126" s="1"/>
      <c r="BOJ126" s="1"/>
      <c r="BOK126" s="1"/>
      <c r="BOL126" s="1"/>
      <c r="BOM126" s="1"/>
      <c r="BON126" s="1"/>
      <c r="BOO126" s="1"/>
      <c r="BOP126" s="1"/>
      <c r="BOQ126" s="1"/>
      <c r="BOR126" s="1"/>
      <c r="BOS126" s="1"/>
      <c r="BOT126" s="1"/>
      <c r="BOU126" s="1"/>
      <c r="BOV126" s="1"/>
      <c r="BOW126" s="1"/>
      <c r="BOX126" s="1"/>
      <c r="BOY126" s="1"/>
      <c r="BOZ126" s="1"/>
      <c r="BPA126" s="1"/>
      <c r="BPB126" s="1"/>
      <c r="BPC126" s="1"/>
      <c r="BPD126" s="1"/>
      <c r="BPE126" s="1"/>
      <c r="BPF126" s="1"/>
      <c r="BPG126" s="1"/>
      <c r="BPH126" s="1"/>
      <c r="BPI126" s="1"/>
      <c r="BPJ126" s="1"/>
      <c r="BPK126" s="1"/>
      <c r="BPL126" s="1"/>
      <c r="BPM126" s="1"/>
      <c r="BPN126" s="1"/>
      <c r="BPO126" s="1"/>
      <c r="BPP126" s="1"/>
      <c r="BPQ126" s="1"/>
      <c r="BPR126" s="1"/>
      <c r="BPS126" s="1"/>
      <c r="BPT126" s="1"/>
      <c r="BPU126" s="1"/>
      <c r="BPV126" s="1"/>
      <c r="BPW126" s="1"/>
      <c r="BPX126" s="1"/>
      <c r="BPY126" s="1"/>
      <c r="BPZ126" s="1"/>
      <c r="BQA126" s="1"/>
      <c r="BQB126" s="1"/>
      <c r="BQC126" s="1"/>
      <c r="BQD126" s="1"/>
      <c r="BQE126" s="1"/>
      <c r="BQF126" s="1"/>
      <c r="BQG126" s="1"/>
      <c r="BQH126" s="1"/>
      <c r="BQI126" s="1"/>
      <c r="BQJ126" s="1"/>
      <c r="BQK126" s="1"/>
      <c r="BQL126" s="1"/>
      <c r="BQM126" s="1"/>
      <c r="BQN126" s="1"/>
      <c r="BQO126" s="1"/>
      <c r="BQP126" s="1"/>
      <c r="BQQ126" s="1"/>
      <c r="BQR126" s="1"/>
      <c r="BQS126" s="1"/>
      <c r="BQT126" s="1"/>
      <c r="BQU126" s="1"/>
      <c r="BQV126" s="1"/>
      <c r="BQW126" s="1"/>
      <c r="BQX126" s="1"/>
      <c r="BQY126" s="1"/>
      <c r="BQZ126" s="1"/>
      <c r="BRA126" s="1"/>
      <c r="BRB126" s="1"/>
      <c r="BRC126" s="1"/>
      <c r="BRD126" s="1"/>
      <c r="BRE126" s="1"/>
      <c r="BRF126" s="1"/>
      <c r="BRG126" s="1"/>
      <c r="BRH126" s="1"/>
      <c r="BRI126" s="1"/>
      <c r="BRJ126" s="1"/>
      <c r="BRK126" s="1"/>
      <c r="BRL126" s="1"/>
      <c r="BRM126" s="1"/>
      <c r="BRN126" s="1"/>
      <c r="BRO126" s="1"/>
      <c r="BRP126" s="1"/>
      <c r="BRQ126" s="1"/>
      <c r="BRR126" s="1"/>
      <c r="BRS126" s="1"/>
      <c r="BRT126" s="1"/>
      <c r="BRU126" s="1"/>
      <c r="BRV126" s="1"/>
      <c r="BRW126" s="1"/>
      <c r="BRX126" s="1"/>
      <c r="BRY126" s="1"/>
      <c r="BRZ126" s="1"/>
      <c r="BSA126" s="1"/>
      <c r="BSB126" s="1"/>
      <c r="BSC126" s="1"/>
      <c r="BSD126" s="1"/>
      <c r="BSE126" s="1"/>
      <c r="BSF126" s="1"/>
      <c r="BSG126" s="1"/>
      <c r="BSH126" s="1"/>
      <c r="BSI126" s="1"/>
      <c r="BSJ126" s="1"/>
      <c r="BSK126" s="1"/>
      <c r="BSL126" s="1"/>
      <c r="BSM126" s="1"/>
      <c r="BSN126" s="1"/>
      <c r="BSO126" s="1"/>
      <c r="BSP126" s="1"/>
      <c r="BSQ126" s="1"/>
      <c r="BSR126" s="1"/>
      <c r="BSS126" s="1"/>
      <c r="BST126" s="1"/>
      <c r="BSU126" s="1"/>
      <c r="BSV126" s="1"/>
      <c r="BSW126" s="1"/>
      <c r="BSX126" s="1"/>
      <c r="BSY126" s="1"/>
      <c r="BSZ126" s="1"/>
      <c r="BTA126" s="1"/>
      <c r="BTB126" s="1"/>
      <c r="BTC126" s="1"/>
      <c r="BTD126" s="1"/>
      <c r="BTE126" s="1"/>
      <c r="BTF126" s="1"/>
      <c r="BTG126" s="1"/>
      <c r="BTH126" s="1"/>
      <c r="BTI126" s="1"/>
      <c r="BTJ126" s="1"/>
      <c r="BTK126" s="1"/>
      <c r="BTL126" s="1"/>
      <c r="BTM126" s="1"/>
      <c r="BTN126" s="1"/>
      <c r="BTO126" s="1"/>
      <c r="BTP126" s="1"/>
      <c r="BTQ126" s="1"/>
      <c r="BTR126" s="1"/>
      <c r="BTS126" s="1"/>
      <c r="BTT126" s="1"/>
      <c r="BTU126" s="1"/>
      <c r="BTV126" s="1"/>
      <c r="BTW126" s="1"/>
      <c r="BTX126" s="1"/>
      <c r="BTY126" s="1"/>
      <c r="BTZ126" s="1"/>
      <c r="BUA126" s="1"/>
      <c r="BUB126" s="1"/>
      <c r="BUC126" s="1"/>
      <c r="BUD126" s="1"/>
      <c r="BUE126" s="1"/>
      <c r="BUF126" s="1"/>
      <c r="BUG126" s="1"/>
      <c r="BUH126" s="1"/>
      <c r="BUI126" s="1"/>
      <c r="BUJ126" s="1"/>
      <c r="BUK126" s="1"/>
      <c r="BUL126" s="1"/>
      <c r="BUM126" s="1"/>
      <c r="BUN126" s="1"/>
      <c r="BUO126" s="1"/>
      <c r="BUP126" s="1"/>
      <c r="BUQ126" s="1"/>
      <c r="BUR126" s="1"/>
      <c r="BUS126" s="1"/>
      <c r="BUT126" s="1"/>
      <c r="BUU126" s="1"/>
      <c r="BUV126" s="1"/>
      <c r="BUW126" s="1"/>
      <c r="BUX126" s="1"/>
      <c r="BUY126" s="1"/>
      <c r="BUZ126" s="1"/>
      <c r="BVA126" s="1"/>
      <c r="BVB126" s="1"/>
      <c r="BVC126" s="1"/>
      <c r="BVD126" s="1"/>
      <c r="BVE126" s="1"/>
      <c r="BVF126" s="1"/>
      <c r="BVG126" s="1"/>
      <c r="BVH126" s="1"/>
      <c r="BVI126" s="1"/>
      <c r="BVJ126" s="1"/>
      <c r="BVK126" s="1"/>
      <c r="BVL126" s="1"/>
      <c r="BVM126" s="1"/>
      <c r="BVN126" s="1"/>
      <c r="BVO126" s="1"/>
      <c r="BVP126" s="1"/>
      <c r="BVQ126" s="1"/>
      <c r="BVR126" s="1"/>
      <c r="BVS126" s="1"/>
      <c r="BVT126" s="1"/>
      <c r="BVU126" s="1"/>
      <c r="BVV126" s="1"/>
      <c r="BVW126" s="1"/>
      <c r="BVX126" s="1"/>
      <c r="BVY126" s="1"/>
      <c r="BVZ126" s="1"/>
      <c r="BWA126" s="1"/>
      <c r="BWB126" s="1"/>
      <c r="BWC126" s="1"/>
      <c r="BWD126" s="1"/>
      <c r="BWE126" s="1"/>
      <c r="BWF126" s="1"/>
      <c r="BWG126" s="1"/>
      <c r="BWH126" s="1"/>
      <c r="BWI126" s="1"/>
      <c r="BWJ126" s="1"/>
      <c r="BWK126" s="1"/>
      <c r="BWL126" s="1"/>
      <c r="BWM126" s="1"/>
      <c r="BWN126" s="1"/>
      <c r="BWO126" s="1"/>
      <c r="BWP126" s="1"/>
      <c r="BWQ126" s="1"/>
      <c r="BWR126" s="1"/>
      <c r="BWS126" s="1"/>
      <c r="BWT126" s="1"/>
      <c r="BWU126" s="1"/>
      <c r="BWV126" s="1"/>
      <c r="BWW126" s="1"/>
      <c r="BWX126" s="1"/>
      <c r="BWY126" s="1"/>
      <c r="BWZ126" s="1"/>
      <c r="BXA126" s="1"/>
      <c r="BXB126" s="1"/>
      <c r="BXC126" s="1"/>
      <c r="BXD126" s="1"/>
      <c r="BXE126" s="1"/>
      <c r="BXF126" s="1"/>
      <c r="BXG126" s="1"/>
      <c r="BXH126" s="1"/>
      <c r="BXI126" s="1"/>
      <c r="BXJ126" s="1"/>
      <c r="BXK126" s="1"/>
      <c r="BXL126" s="1"/>
      <c r="BXM126" s="1"/>
      <c r="BXN126" s="1"/>
      <c r="BXO126" s="1"/>
      <c r="BXP126" s="1"/>
      <c r="BXQ126" s="1"/>
      <c r="BXR126" s="1"/>
      <c r="BXS126" s="1"/>
      <c r="BXT126" s="1"/>
      <c r="BXU126" s="1"/>
      <c r="BXV126" s="1"/>
      <c r="BXW126" s="1"/>
      <c r="BXX126" s="1"/>
      <c r="BXY126" s="1"/>
      <c r="BXZ126" s="1"/>
      <c r="BYA126" s="1"/>
      <c r="BYB126" s="1"/>
      <c r="BYC126" s="1"/>
      <c r="BYD126" s="1"/>
      <c r="BYE126" s="1"/>
      <c r="BYF126" s="1"/>
      <c r="BYG126" s="1"/>
      <c r="BYH126" s="1"/>
      <c r="BYI126" s="1"/>
      <c r="BYJ126" s="1"/>
      <c r="BYK126" s="1"/>
      <c r="BYL126" s="1"/>
      <c r="BYM126" s="1"/>
      <c r="BYN126" s="1"/>
      <c r="BYO126" s="1"/>
      <c r="BYP126" s="1"/>
      <c r="BYQ126" s="1"/>
      <c r="BYR126" s="1"/>
      <c r="BYS126" s="1"/>
      <c r="BYT126" s="1"/>
      <c r="BYU126" s="1"/>
      <c r="BYV126" s="1"/>
      <c r="BYW126" s="1"/>
      <c r="BYX126" s="1"/>
      <c r="BYY126" s="1"/>
      <c r="BYZ126" s="1"/>
      <c r="BZA126" s="1"/>
      <c r="BZB126" s="1"/>
      <c r="BZC126" s="1"/>
      <c r="BZD126" s="1"/>
      <c r="BZE126" s="1"/>
      <c r="BZF126" s="1"/>
      <c r="BZG126" s="1"/>
      <c r="BZH126" s="1"/>
      <c r="BZI126" s="1"/>
      <c r="BZJ126" s="1"/>
      <c r="BZK126" s="1"/>
      <c r="BZL126" s="1"/>
      <c r="BZM126" s="1"/>
      <c r="BZN126" s="1"/>
      <c r="BZO126" s="1"/>
      <c r="BZP126" s="1"/>
      <c r="BZQ126" s="1"/>
      <c r="BZR126" s="1"/>
      <c r="BZS126" s="1"/>
      <c r="BZT126" s="1"/>
      <c r="BZU126" s="1"/>
      <c r="BZV126" s="1"/>
      <c r="BZW126" s="1"/>
      <c r="BZX126" s="1"/>
      <c r="BZY126" s="1"/>
      <c r="BZZ126" s="1"/>
      <c r="CAA126" s="1"/>
      <c r="CAB126" s="1"/>
      <c r="CAC126" s="1"/>
      <c r="CAD126" s="1"/>
      <c r="CAE126" s="1"/>
      <c r="CAF126" s="1"/>
      <c r="CAG126" s="1"/>
      <c r="CAH126" s="1"/>
      <c r="CAI126" s="1"/>
      <c r="CAJ126" s="1"/>
      <c r="CAK126" s="1"/>
      <c r="CAL126" s="1"/>
      <c r="CAM126" s="1"/>
      <c r="CAN126" s="1"/>
      <c r="CAO126" s="1"/>
      <c r="CAP126" s="1"/>
      <c r="CAQ126" s="1"/>
      <c r="CAR126" s="1"/>
      <c r="CAS126" s="1"/>
      <c r="CAT126" s="1"/>
      <c r="CAU126" s="1"/>
      <c r="CAV126" s="1"/>
      <c r="CAW126" s="1"/>
      <c r="CAX126" s="1"/>
      <c r="CAY126" s="1"/>
      <c r="CAZ126" s="1"/>
      <c r="CBA126" s="1"/>
      <c r="CBB126" s="1"/>
      <c r="CBC126" s="1"/>
      <c r="CBD126" s="1"/>
      <c r="CBE126" s="1"/>
      <c r="CBF126" s="1"/>
      <c r="CBG126" s="1"/>
      <c r="CBH126" s="1"/>
      <c r="CBI126" s="1"/>
      <c r="CBJ126" s="1"/>
      <c r="CBK126" s="1"/>
      <c r="CBL126" s="1"/>
      <c r="CBM126" s="1"/>
      <c r="CBN126" s="1"/>
      <c r="CBO126" s="1"/>
      <c r="CBP126" s="1"/>
      <c r="CBQ126" s="1"/>
      <c r="CBR126" s="1"/>
      <c r="CBS126" s="1"/>
      <c r="CBT126" s="1"/>
      <c r="CBU126" s="1"/>
      <c r="CBV126" s="1"/>
      <c r="CBW126" s="1"/>
      <c r="CBX126" s="1"/>
      <c r="CBY126" s="1"/>
      <c r="CBZ126" s="1"/>
      <c r="CCA126" s="1"/>
      <c r="CCB126" s="1"/>
      <c r="CCC126" s="1"/>
      <c r="CCD126" s="1"/>
      <c r="CCE126" s="1"/>
      <c r="CCF126" s="1"/>
      <c r="CCG126" s="1"/>
      <c r="CCH126" s="1"/>
      <c r="CCI126" s="1"/>
      <c r="CCJ126" s="1"/>
      <c r="CCK126" s="1"/>
      <c r="CCL126" s="1"/>
      <c r="CCM126" s="1"/>
      <c r="CCN126" s="1"/>
      <c r="CCO126" s="1"/>
      <c r="CCP126" s="1"/>
      <c r="CCQ126" s="1"/>
      <c r="CCR126" s="1"/>
      <c r="CCS126" s="1"/>
      <c r="CCT126" s="1"/>
      <c r="CCU126" s="1"/>
      <c r="CCV126" s="1"/>
      <c r="CCW126" s="1"/>
      <c r="CCX126" s="1"/>
      <c r="CCY126" s="1"/>
      <c r="CCZ126" s="1"/>
      <c r="CDA126" s="1"/>
      <c r="CDB126" s="1"/>
      <c r="CDC126" s="1"/>
      <c r="CDD126" s="1"/>
      <c r="CDE126" s="1"/>
      <c r="CDF126" s="1"/>
      <c r="CDG126" s="1"/>
      <c r="CDH126" s="1"/>
      <c r="CDI126" s="1"/>
      <c r="CDJ126" s="1"/>
      <c r="CDK126" s="1"/>
      <c r="CDL126" s="1"/>
      <c r="CDM126" s="1"/>
      <c r="CDN126" s="1"/>
      <c r="CDO126" s="1"/>
      <c r="CDP126" s="1"/>
      <c r="CDQ126" s="1"/>
      <c r="CDR126" s="1"/>
      <c r="CDS126" s="1"/>
      <c r="CDT126" s="1"/>
      <c r="CDU126" s="1"/>
      <c r="CDV126" s="1"/>
      <c r="CDW126" s="1"/>
      <c r="CDX126" s="1"/>
      <c r="CDY126" s="1"/>
      <c r="CDZ126" s="1"/>
      <c r="CEA126" s="1"/>
      <c r="CEB126" s="1"/>
      <c r="CEC126" s="1"/>
      <c r="CED126" s="1"/>
      <c r="CEE126" s="1"/>
      <c r="CEF126" s="1"/>
      <c r="CEG126" s="1"/>
      <c r="CEH126" s="1"/>
      <c r="CEI126" s="1"/>
      <c r="CEJ126" s="1"/>
      <c r="CEK126" s="1"/>
      <c r="CEL126" s="1"/>
      <c r="CEM126" s="1"/>
      <c r="CEN126" s="1"/>
      <c r="CEO126" s="1"/>
      <c r="CEP126" s="1"/>
      <c r="CEQ126" s="1"/>
      <c r="CER126" s="1"/>
      <c r="CES126" s="1"/>
      <c r="CET126" s="1"/>
      <c r="CEU126" s="1"/>
      <c r="CEV126" s="1"/>
      <c r="CEW126" s="1"/>
      <c r="CEX126" s="1"/>
      <c r="CEY126" s="1"/>
      <c r="CEZ126" s="1"/>
      <c r="CFA126" s="1"/>
      <c r="CFB126" s="1"/>
      <c r="CFC126" s="1"/>
      <c r="CFD126" s="1"/>
      <c r="CFE126" s="1"/>
      <c r="CFF126" s="1"/>
      <c r="CFG126" s="1"/>
      <c r="CFH126" s="1"/>
      <c r="CFI126" s="1"/>
      <c r="CFJ126" s="1"/>
      <c r="CFK126" s="1"/>
      <c r="CFL126" s="1"/>
      <c r="CFM126" s="1"/>
      <c r="CFN126" s="1"/>
      <c r="CFO126" s="1"/>
      <c r="CFP126" s="1"/>
      <c r="CFQ126" s="1"/>
      <c r="CFR126" s="1"/>
      <c r="CFS126" s="1"/>
      <c r="CFT126" s="1"/>
      <c r="CFU126" s="1"/>
      <c r="CFV126" s="1"/>
      <c r="CFW126" s="1"/>
      <c r="CFX126" s="1"/>
      <c r="CFY126" s="1"/>
      <c r="CFZ126" s="1"/>
      <c r="CGA126" s="1"/>
      <c r="CGB126" s="1"/>
      <c r="CGC126" s="1"/>
      <c r="CGD126" s="1"/>
      <c r="CGE126" s="1"/>
      <c r="CGF126" s="1"/>
      <c r="CGG126" s="1"/>
      <c r="CGH126" s="1"/>
      <c r="CGI126" s="1"/>
      <c r="CGJ126" s="1"/>
      <c r="CGK126" s="1"/>
      <c r="CGL126" s="1"/>
      <c r="CGM126" s="1"/>
      <c r="CGN126" s="1"/>
      <c r="CGO126" s="1"/>
      <c r="CGP126" s="1"/>
      <c r="CGQ126" s="1"/>
      <c r="CGR126" s="1"/>
      <c r="CGS126" s="1"/>
      <c r="CGT126" s="1"/>
      <c r="CGU126" s="1"/>
      <c r="CGV126" s="1"/>
      <c r="CGW126" s="1"/>
      <c r="CGX126" s="1"/>
      <c r="CGY126" s="1"/>
      <c r="CGZ126" s="1"/>
      <c r="CHA126" s="1"/>
      <c r="CHB126" s="1"/>
      <c r="CHC126" s="1"/>
      <c r="CHD126" s="1"/>
      <c r="CHE126" s="1"/>
      <c r="CHF126" s="1"/>
      <c r="CHG126" s="1"/>
      <c r="CHH126" s="1"/>
      <c r="CHI126" s="1"/>
      <c r="CHJ126" s="1"/>
      <c r="CHK126" s="1"/>
      <c r="CHL126" s="1"/>
      <c r="CHM126" s="1"/>
      <c r="CHN126" s="1"/>
      <c r="CHO126" s="1"/>
      <c r="CHP126" s="1"/>
      <c r="CHQ126" s="1"/>
      <c r="CHR126" s="1"/>
      <c r="CHS126" s="1"/>
      <c r="CHT126" s="1"/>
      <c r="CHU126" s="1"/>
      <c r="CHV126" s="1"/>
      <c r="CHW126" s="1"/>
      <c r="CHX126" s="1"/>
      <c r="CHY126" s="1"/>
      <c r="CHZ126" s="1"/>
      <c r="CIA126" s="1"/>
      <c r="CIB126" s="1"/>
      <c r="CIC126" s="1"/>
      <c r="CID126" s="1"/>
      <c r="CIE126" s="1"/>
      <c r="CIF126" s="1"/>
      <c r="CIG126" s="1"/>
      <c r="CIH126" s="1"/>
      <c r="CII126" s="1"/>
      <c r="CIJ126" s="1"/>
      <c r="CIK126" s="1"/>
      <c r="CIL126" s="1"/>
      <c r="CIM126" s="1"/>
      <c r="CIN126" s="1"/>
      <c r="CIO126" s="1"/>
      <c r="CIP126" s="1"/>
      <c r="CIQ126" s="1"/>
      <c r="CIR126" s="1"/>
      <c r="CIS126" s="1"/>
      <c r="CIT126" s="1"/>
      <c r="CIU126" s="1"/>
      <c r="CIV126" s="1"/>
      <c r="CIW126" s="1"/>
      <c r="CIX126" s="1"/>
      <c r="CIY126" s="1"/>
      <c r="CIZ126" s="1"/>
      <c r="CJA126" s="1"/>
      <c r="CJB126" s="1"/>
      <c r="CJC126" s="1"/>
      <c r="CJD126" s="1"/>
      <c r="CJE126" s="1"/>
      <c r="CJF126" s="1"/>
      <c r="CJG126" s="1"/>
      <c r="CJH126" s="1"/>
      <c r="CJI126" s="1"/>
      <c r="CJJ126" s="1"/>
      <c r="CJK126" s="1"/>
      <c r="CJL126" s="1"/>
      <c r="CJM126" s="1"/>
      <c r="CJN126" s="1"/>
      <c r="CJO126" s="1"/>
      <c r="CJP126" s="1"/>
      <c r="CJQ126" s="1"/>
      <c r="CJR126" s="1"/>
      <c r="CJS126" s="1"/>
      <c r="CJT126" s="1"/>
      <c r="CJU126" s="1"/>
      <c r="CJV126" s="1"/>
      <c r="CJW126" s="1"/>
      <c r="CJX126" s="1"/>
      <c r="CJY126" s="1"/>
      <c r="CJZ126" s="1"/>
      <c r="CKA126" s="1"/>
      <c r="CKB126" s="1"/>
      <c r="CKC126" s="1"/>
      <c r="CKD126" s="1"/>
      <c r="CKE126" s="1"/>
      <c r="CKF126" s="1"/>
      <c r="CKG126" s="1"/>
      <c r="CKH126" s="1"/>
      <c r="CKI126" s="1"/>
      <c r="CKJ126" s="1"/>
      <c r="CKK126" s="1"/>
      <c r="CKL126" s="1"/>
      <c r="CKM126" s="1"/>
      <c r="CKN126" s="1"/>
      <c r="CKO126" s="1"/>
      <c r="CKP126" s="1"/>
      <c r="CKQ126" s="1"/>
      <c r="CKR126" s="1"/>
      <c r="CKS126" s="1"/>
      <c r="CKT126" s="1"/>
      <c r="CKU126" s="1"/>
      <c r="CKV126" s="1"/>
      <c r="CKW126" s="1"/>
      <c r="CKX126" s="1"/>
      <c r="CKY126" s="1"/>
      <c r="CKZ126" s="1"/>
      <c r="CLA126" s="1"/>
      <c r="CLB126" s="1"/>
      <c r="CLC126" s="1"/>
      <c r="CLD126" s="1"/>
      <c r="CLE126" s="1"/>
      <c r="CLF126" s="1"/>
      <c r="CLG126" s="1"/>
      <c r="CLH126" s="1"/>
      <c r="CLI126" s="1"/>
      <c r="CLJ126" s="1"/>
      <c r="CLK126" s="1"/>
      <c r="CLL126" s="1"/>
      <c r="CLM126" s="1"/>
      <c r="CLN126" s="1"/>
      <c r="CLO126" s="1"/>
      <c r="CLP126" s="1"/>
      <c r="CLQ126" s="1"/>
      <c r="CLR126" s="1"/>
      <c r="CLS126" s="1"/>
      <c r="CLT126" s="1"/>
      <c r="CLU126" s="1"/>
      <c r="CLV126" s="1"/>
      <c r="CLW126" s="1"/>
      <c r="CLX126" s="1"/>
      <c r="CLY126" s="1"/>
      <c r="CLZ126" s="1"/>
      <c r="CMA126" s="1"/>
      <c r="CMB126" s="1"/>
      <c r="CMC126" s="1"/>
      <c r="CMD126" s="1"/>
      <c r="CME126" s="1"/>
      <c r="CMF126" s="1"/>
      <c r="CMG126" s="1"/>
      <c r="CMH126" s="1"/>
      <c r="CMI126" s="1"/>
      <c r="CMJ126" s="1"/>
      <c r="CMK126" s="1"/>
      <c r="CML126" s="1"/>
      <c r="CMM126" s="1"/>
      <c r="CMN126" s="1"/>
      <c r="CMO126" s="1"/>
      <c r="CMP126" s="1"/>
      <c r="CMQ126" s="1"/>
      <c r="CMR126" s="1"/>
      <c r="CMS126" s="1"/>
      <c r="CMT126" s="1"/>
      <c r="CMU126" s="1"/>
      <c r="CMV126" s="1"/>
      <c r="CMW126" s="1"/>
      <c r="CMX126" s="1"/>
      <c r="CMY126" s="1"/>
      <c r="CMZ126" s="1"/>
      <c r="CNA126" s="1"/>
      <c r="CNB126" s="1"/>
      <c r="CNC126" s="1"/>
      <c r="CND126" s="1"/>
      <c r="CNE126" s="1"/>
      <c r="CNF126" s="1"/>
      <c r="CNG126" s="1"/>
      <c r="CNH126" s="1"/>
      <c r="CNI126" s="1"/>
      <c r="CNJ126" s="1"/>
      <c r="CNK126" s="1"/>
      <c r="CNL126" s="1"/>
      <c r="CNM126" s="1"/>
      <c r="CNN126" s="1"/>
      <c r="CNO126" s="1"/>
      <c r="CNP126" s="1"/>
      <c r="CNQ126" s="1"/>
      <c r="CNR126" s="1"/>
      <c r="CNS126" s="1"/>
      <c r="CNT126" s="1"/>
      <c r="CNU126" s="1"/>
      <c r="CNV126" s="1"/>
      <c r="CNW126" s="1"/>
      <c r="CNX126" s="1"/>
      <c r="CNY126" s="1"/>
      <c r="CNZ126" s="1"/>
      <c r="COA126" s="1"/>
      <c r="COB126" s="1"/>
      <c r="COC126" s="1"/>
      <c r="COD126" s="1"/>
      <c r="COE126" s="1"/>
      <c r="COF126" s="1"/>
      <c r="COG126" s="1"/>
      <c r="COH126" s="1"/>
      <c r="COI126" s="1"/>
      <c r="COJ126" s="1"/>
      <c r="COK126" s="1"/>
      <c r="COL126" s="1"/>
      <c r="COM126" s="1"/>
      <c r="CON126" s="1"/>
      <c r="COO126" s="1"/>
      <c r="COP126" s="1"/>
      <c r="COQ126" s="1"/>
      <c r="COR126" s="1"/>
      <c r="COS126" s="1"/>
      <c r="COT126" s="1"/>
      <c r="COU126" s="1"/>
      <c r="COV126" s="1"/>
      <c r="COW126" s="1"/>
      <c r="COX126" s="1"/>
      <c r="COY126" s="1"/>
      <c r="COZ126" s="1"/>
      <c r="CPA126" s="1"/>
      <c r="CPB126" s="1"/>
      <c r="CPC126" s="1"/>
      <c r="CPD126" s="1"/>
      <c r="CPE126" s="1"/>
      <c r="CPF126" s="1"/>
      <c r="CPG126" s="1"/>
      <c r="CPH126" s="1"/>
      <c r="CPI126" s="1"/>
      <c r="CPJ126" s="1"/>
      <c r="CPK126" s="1"/>
      <c r="CPL126" s="1"/>
      <c r="CPM126" s="1"/>
      <c r="CPN126" s="1"/>
      <c r="CPO126" s="1"/>
      <c r="CPP126" s="1"/>
      <c r="CPQ126" s="1"/>
      <c r="CPR126" s="1"/>
      <c r="CPS126" s="1"/>
      <c r="CPT126" s="1"/>
      <c r="CPU126" s="1"/>
      <c r="CPV126" s="1"/>
      <c r="CPW126" s="1"/>
      <c r="CPX126" s="1"/>
      <c r="CPY126" s="1"/>
      <c r="CPZ126" s="1"/>
      <c r="CQA126" s="1"/>
      <c r="CQB126" s="1"/>
      <c r="CQC126" s="1"/>
      <c r="CQD126" s="1"/>
      <c r="CQE126" s="1"/>
      <c r="CQF126" s="1"/>
      <c r="CQG126" s="1"/>
      <c r="CQH126" s="1"/>
      <c r="CQI126" s="1"/>
      <c r="CQJ126" s="1"/>
      <c r="CQK126" s="1"/>
      <c r="CQL126" s="1"/>
      <c r="CQM126" s="1"/>
      <c r="CQN126" s="1"/>
      <c r="CQO126" s="1"/>
      <c r="CQP126" s="1"/>
      <c r="CQQ126" s="1"/>
      <c r="CQR126" s="1"/>
      <c r="CQS126" s="1"/>
      <c r="CQT126" s="1"/>
      <c r="CQU126" s="1"/>
      <c r="CQV126" s="1"/>
      <c r="CQW126" s="1"/>
      <c r="CQX126" s="1"/>
      <c r="CQY126" s="1"/>
      <c r="CQZ126" s="1"/>
      <c r="CRA126" s="1"/>
      <c r="CRB126" s="1"/>
      <c r="CRC126" s="1"/>
      <c r="CRD126" s="1"/>
      <c r="CRE126" s="1"/>
      <c r="CRF126" s="1"/>
      <c r="CRG126" s="1"/>
      <c r="CRH126" s="1"/>
      <c r="CRI126" s="1"/>
      <c r="CRJ126" s="1"/>
      <c r="CRK126" s="1"/>
      <c r="CRL126" s="1"/>
      <c r="CRM126" s="1"/>
      <c r="CRN126" s="1"/>
      <c r="CRO126" s="1"/>
      <c r="CRP126" s="1"/>
      <c r="CRQ126" s="1"/>
      <c r="CRR126" s="1"/>
      <c r="CRS126" s="1"/>
      <c r="CRT126" s="1"/>
      <c r="CRU126" s="1"/>
      <c r="CRV126" s="1"/>
      <c r="CRW126" s="1"/>
      <c r="CRX126" s="1"/>
      <c r="CRY126" s="1"/>
      <c r="CRZ126" s="1"/>
      <c r="CSA126" s="1"/>
      <c r="CSB126" s="1"/>
      <c r="CSC126" s="1"/>
      <c r="CSD126" s="1"/>
      <c r="CSE126" s="1"/>
      <c r="CSF126" s="1"/>
      <c r="CSG126" s="1"/>
      <c r="CSH126" s="1"/>
      <c r="CSI126" s="1"/>
      <c r="CSJ126" s="1"/>
      <c r="CSK126" s="1"/>
      <c r="CSL126" s="1"/>
      <c r="CSM126" s="1"/>
      <c r="CSN126" s="1"/>
      <c r="CSO126" s="1"/>
      <c r="CSP126" s="1"/>
      <c r="CSQ126" s="1"/>
      <c r="CSR126" s="1"/>
      <c r="CSS126" s="1"/>
      <c r="CST126" s="1"/>
      <c r="CSU126" s="1"/>
      <c r="CSV126" s="1"/>
      <c r="CSW126" s="1"/>
      <c r="CSX126" s="1"/>
      <c r="CSY126" s="1"/>
      <c r="CSZ126" s="1"/>
      <c r="CTA126" s="1"/>
      <c r="CTB126" s="1"/>
      <c r="CTC126" s="1"/>
      <c r="CTD126" s="1"/>
      <c r="CTE126" s="1"/>
      <c r="CTF126" s="1"/>
      <c r="CTG126" s="1"/>
      <c r="CTH126" s="1"/>
      <c r="CTI126" s="1"/>
      <c r="CTJ126" s="1"/>
      <c r="CTK126" s="1"/>
      <c r="CTL126" s="1"/>
      <c r="CTM126" s="1"/>
      <c r="CTN126" s="1"/>
      <c r="CTO126" s="1"/>
      <c r="CTP126" s="1"/>
      <c r="CTQ126" s="1"/>
      <c r="CTR126" s="1"/>
      <c r="CTS126" s="1"/>
      <c r="CTT126" s="1"/>
      <c r="CTU126" s="1"/>
      <c r="CTV126" s="1"/>
      <c r="CTW126" s="1"/>
      <c r="CTX126" s="1"/>
      <c r="CTY126" s="1"/>
      <c r="CTZ126" s="1"/>
      <c r="CUA126" s="1"/>
      <c r="CUB126" s="1"/>
      <c r="CUC126" s="1"/>
      <c r="CUD126" s="1"/>
      <c r="CUE126" s="1"/>
      <c r="CUF126" s="1"/>
      <c r="CUG126" s="1"/>
      <c r="CUH126" s="1"/>
      <c r="CUI126" s="1"/>
      <c r="CUJ126" s="1"/>
      <c r="CUK126" s="1"/>
      <c r="CUL126" s="1"/>
      <c r="CUM126" s="1"/>
      <c r="CUN126" s="1"/>
      <c r="CUO126" s="1"/>
      <c r="CUP126" s="1"/>
      <c r="CUQ126" s="1"/>
      <c r="CUR126" s="1"/>
      <c r="CUS126" s="1"/>
      <c r="CUT126" s="1"/>
      <c r="CUU126" s="1"/>
      <c r="CUV126" s="1"/>
      <c r="CUW126" s="1"/>
      <c r="CUX126" s="1"/>
      <c r="CUY126" s="1"/>
      <c r="CUZ126" s="1"/>
      <c r="CVA126" s="1"/>
      <c r="CVB126" s="1"/>
      <c r="CVC126" s="1"/>
      <c r="CVD126" s="1"/>
      <c r="CVE126" s="1"/>
      <c r="CVF126" s="1"/>
      <c r="CVG126" s="1"/>
      <c r="CVH126" s="1"/>
      <c r="CVI126" s="1"/>
      <c r="CVJ126" s="1"/>
      <c r="CVK126" s="1"/>
      <c r="CVL126" s="1"/>
      <c r="CVM126" s="1"/>
      <c r="CVN126" s="1"/>
      <c r="CVO126" s="1"/>
      <c r="CVP126" s="1"/>
      <c r="CVQ126" s="1"/>
      <c r="CVR126" s="1"/>
      <c r="CVS126" s="1"/>
      <c r="CVT126" s="1"/>
      <c r="CVU126" s="1"/>
      <c r="CVV126" s="1"/>
      <c r="CVW126" s="1"/>
      <c r="CVX126" s="1"/>
      <c r="CVY126" s="1"/>
      <c r="CVZ126" s="1"/>
      <c r="CWA126" s="1"/>
      <c r="CWB126" s="1"/>
      <c r="CWC126" s="1"/>
      <c r="CWD126" s="1"/>
      <c r="CWE126" s="1"/>
      <c r="CWF126" s="1"/>
      <c r="CWG126" s="1"/>
      <c r="CWH126" s="1"/>
      <c r="CWI126" s="1"/>
      <c r="CWJ126" s="1"/>
      <c r="CWK126" s="1"/>
      <c r="CWL126" s="1"/>
      <c r="CWM126" s="1"/>
      <c r="CWN126" s="1"/>
      <c r="CWO126" s="1"/>
      <c r="CWP126" s="1"/>
      <c r="CWQ126" s="1"/>
      <c r="CWR126" s="1"/>
      <c r="CWS126" s="1"/>
      <c r="CWT126" s="1"/>
      <c r="CWU126" s="1"/>
      <c r="CWV126" s="1"/>
      <c r="CWW126" s="1"/>
      <c r="CWX126" s="1"/>
      <c r="CWY126" s="1"/>
      <c r="CWZ126" s="1"/>
      <c r="CXA126" s="1"/>
      <c r="CXB126" s="1"/>
      <c r="CXC126" s="1"/>
      <c r="CXD126" s="1"/>
      <c r="CXE126" s="1"/>
      <c r="CXF126" s="1"/>
      <c r="CXG126" s="1"/>
      <c r="CXH126" s="1"/>
      <c r="CXI126" s="1"/>
      <c r="CXJ126" s="1"/>
      <c r="CXK126" s="1"/>
      <c r="CXL126" s="1"/>
      <c r="CXM126" s="1"/>
      <c r="CXN126" s="1"/>
      <c r="CXO126" s="1"/>
      <c r="CXP126" s="1"/>
      <c r="CXQ126" s="1"/>
      <c r="CXR126" s="1"/>
      <c r="CXS126" s="1"/>
      <c r="CXT126" s="1"/>
      <c r="CXU126" s="1"/>
      <c r="CXV126" s="1"/>
      <c r="CXW126" s="1"/>
      <c r="CXX126" s="1"/>
      <c r="CXY126" s="1"/>
      <c r="CXZ126" s="1"/>
      <c r="CYA126" s="1"/>
      <c r="CYB126" s="1"/>
      <c r="CYC126" s="1"/>
      <c r="CYD126" s="1"/>
      <c r="CYE126" s="1"/>
      <c r="CYF126" s="1"/>
      <c r="CYG126" s="1"/>
      <c r="CYH126" s="1"/>
      <c r="CYI126" s="1"/>
      <c r="CYJ126" s="1"/>
      <c r="CYK126" s="1"/>
      <c r="CYL126" s="1"/>
      <c r="CYM126" s="1"/>
      <c r="CYN126" s="1"/>
      <c r="CYO126" s="1"/>
      <c r="CYP126" s="1"/>
      <c r="CYQ126" s="1"/>
      <c r="CYR126" s="1"/>
      <c r="CYS126" s="1"/>
      <c r="CYT126" s="1"/>
      <c r="CYU126" s="1"/>
      <c r="CYV126" s="1"/>
      <c r="CYW126" s="1"/>
      <c r="CYX126" s="1"/>
      <c r="CYY126" s="1"/>
      <c r="CYZ126" s="1"/>
      <c r="CZA126" s="1"/>
      <c r="CZB126" s="1"/>
      <c r="CZC126" s="1"/>
      <c r="CZD126" s="1"/>
      <c r="CZE126" s="1"/>
      <c r="CZF126" s="1"/>
      <c r="CZG126" s="1"/>
      <c r="CZH126" s="1"/>
      <c r="CZI126" s="1"/>
      <c r="CZJ126" s="1"/>
      <c r="CZK126" s="1"/>
      <c r="CZL126" s="1"/>
      <c r="CZM126" s="1"/>
      <c r="CZN126" s="1"/>
      <c r="CZO126" s="1"/>
      <c r="CZP126" s="1"/>
      <c r="CZQ126" s="1"/>
      <c r="CZR126" s="1"/>
      <c r="CZS126" s="1"/>
      <c r="CZT126" s="1"/>
      <c r="CZU126" s="1"/>
      <c r="CZV126" s="1"/>
      <c r="CZW126" s="1"/>
      <c r="CZX126" s="1"/>
      <c r="CZY126" s="1"/>
      <c r="CZZ126" s="1"/>
      <c r="DAA126" s="1"/>
      <c r="DAB126" s="1"/>
      <c r="DAC126" s="1"/>
      <c r="DAD126" s="1"/>
      <c r="DAE126" s="1"/>
      <c r="DAF126" s="1"/>
      <c r="DAG126" s="1"/>
      <c r="DAH126" s="1"/>
      <c r="DAI126" s="1"/>
      <c r="DAJ126" s="1"/>
      <c r="DAK126" s="1"/>
      <c r="DAL126" s="1"/>
      <c r="DAM126" s="1"/>
      <c r="DAN126" s="1"/>
      <c r="DAO126" s="1"/>
      <c r="DAP126" s="1"/>
      <c r="DAQ126" s="1"/>
      <c r="DAR126" s="1"/>
      <c r="DAS126" s="1"/>
      <c r="DAT126" s="1"/>
      <c r="DAU126" s="1"/>
      <c r="DAV126" s="1"/>
      <c r="DAW126" s="1"/>
      <c r="DAX126" s="1"/>
      <c r="DAY126" s="1"/>
      <c r="DAZ126" s="1"/>
      <c r="DBA126" s="1"/>
      <c r="DBB126" s="1"/>
      <c r="DBC126" s="1"/>
      <c r="DBD126" s="1"/>
      <c r="DBE126" s="1"/>
      <c r="DBF126" s="1"/>
      <c r="DBG126" s="1"/>
      <c r="DBH126" s="1"/>
      <c r="DBI126" s="1"/>
      <c r="DBJ126" s="1"/>
      <c r="DBK126" s="1"/>
      <c r="DBL126" s="1"/>
      <c r="DBM126" s="1"/>
      <c r="DBN126" s="1"/>
      <c r="DBO126" s="1"/>
      <c r="DBP126" s="1"/>
      <c r="DBQ126" s="1"/>
      <c r="DBR126" s="1"/>
      <c r="DBS126" s="1"/>
      <c r="DBT126" s="1"/>
      <c r="DBU126" s="1"/>
      <c r="DBV126" s="1"/>
      <c r="DBW126" s="1"/>
      <c r="DBX126" s="1"/>
      <c r="DBY126" s="1"/>
      <c r="DBZ126" s="1"/>
      <c r="DCA126" s="1"/>
      <c r="DCB126" s="1"/>
      <c r="DCC126" s="1"/>
      <c r="DCD126" s="1"/>
      <c r="DCE126" s="1"/>
      <c r="DCF126" s="1"/>
      <c r="DCG126" s="1"/>
      <c r="DCH126" s="1"/>
      <c r="DCI126" s="1"/>
      <c r="DCJ126" s="1"/>
      <c r="DCK126" s="1"/>
      <c r="DCL126" s="1"/>
      <c r="DCM126" s="1"/>
      <c r="DCN126" s="1"/>
      <c r="DCO126" s="1"/>
      <c r="DCP126" s="1"/>
      <c r="DCQ126" s="1"/>
      <c r="DCR126" s="1"/>
      <c r="DCS126" s="1"/>
      <c r="DCT126" s="1"/>
      <c r="DCU126" s="1"/>
      <c r="DCV126" s="1"/>
      <c r="DCW126" s="1"/>
      <c r="DCX126" s="1"/>
      <c r="DCY126" s="1"/>
      <c r="DCZ126" s="1"/>
      <c r="DDA126" s="1"/>
      <c r="DDB126" s="1"/>
      <c r="DDC126" s="1"/>
      <c r="DDD126" s="1"/>
      <c r="DDE126" s="1"/>
      <c r="DDF126" s="1"/>
      <c r="DDG126" s="1"/>
      <c r="DDH126" s="1"/>
      <c r="DDI126" s="1"/>
      <c r="DDJ126" s="1"/>
      <c r="DDK126" s="1"/>
      <c r="DDL126" s="1"/>
      <c r="DDM126" s="1"/>
      <c r="DDN126" s="1"/>
      <c r="DDO126" s="1"/>
      <c r="DDP126" s="1"/>
      <c r="DDQ126" s="1"/>
      <c r="DDR126" s="1"/>
      <c r="DDS126" s="1"/>
      <c r="DDT126" s="1"/>
      <c r="DDU126" s="1"/>
      <c r="DDV126" s="1"/>
      <c r="DDW126" s="1"/>
      <c r="DDX126" s="1"/>
      <c r="DDY126" s="1"/>
      <c r="DDZ126" s="1"/>
      <c r="DEA126" s="1"/>
      <c r="DEB126" s="1"/>
      <c r="DEC126" s="1"/>
      <c r="DED126" s="1"/>
      <c r="DEE126" s="1"/>
      <c r="DEF126" s="1"/>
      <c r="DEG126" s="1"/>
      <c r="DEH126" s="1"/>
      <c r="DEI126" s="1"/>
      <c r="DEJ126" s="1"/>
      <c r="DEK126" s="1"/>
      <c r="DEL126" s="1"/>
      <c r="DEM126" s="1"/>
      <c r="DEN126" s="1"/>
      <c r="DEO126" s="1"/>
      <c r="DEP126" s="1"/>
      <c r="DEQ126" s="1"/>
      <c r="DER126" s="1"/>
      <c r="DES126" s="1"/>
      <c r="DET126" s="1"/>
      <c r="DEU126" s="1"/>
      <c r="DEV126" s="1"/>
      <c r="DEW126" s="1"/>
      <c r="DEX126" s="1"/>
      <c r="DEY126" s="1"/>
      <c r="DEZ126" s="1"/>
      <c r="DFA126" s="1"/>
      <c r="DFB126" s="1"/>
      <c r="DFC126" s="1"/>
      <c r="DFD126" s="1"/>
      <c r="DFE126" s="1"/>
      <c r="DFF126" s="1"/>
      <c r="DFG126" s="1"/>
      <c r="DFH126" s="1"/>
      <c r="DFI126" s="1"/>
      <c r="DFJ126" s="1"/>
      <c r="DFK126" s="1"/>
      <c r="DFL126" s="1"/>
      <c r="DFM126" s="1"/>
      <c r="DFN126" s="1"/>
      <c r="DFO126" s="1"/>
      <c r="DFP126" s="1"/>
      <c r="DFQ126" s="1"/>
      <c r="DFR126" s="1"/>
      <c r="DFS126" s="1"/>
      <c r="DFT126" s="1"/>
      <c r="DFU126" s="1"/>
      <c r="DFV126" s="1"/>
      <c r="DFW126" s="1"/>
      <c r="DFX126" s="1"/>
      <c r="DFY126" s="1"/>
      <c r="DFZ126" s="1"/>
      <c r="DGA126" s="1"/>
      <c r="DGB126" s="1"/>
      <c r="DGC126" s="1"/>
      <c r="DGD126" s="1"/>
      <c r="DGE126" s="1"/>
      <c r="DGF126" s="1"/>
      <c r="DGG126" s="1"/>
      <c r="DGH126" s="1"/>
      <c r="DGI126" s="1"/>
      <c r="DGJ126" s="1"/>
      <c r="DGK126" s="1"/>
      <c r="DGL126" s="1"/>
      <c r="DGM126" s="1"/>
      <c r="DGN126" s="1"/>
      <c r="DGO126" s="1"/>
      <c r="DGP126" s="1"/>
      <c r="DGQ126" s="1"/>
      <c r="DGR126" s="1"/>
      <c r="DGS126" s="1"/>
      <c r="DGT126" s="1"/>
      <c r="DGU126" s="1"/>
      <c r="DGV126" s="1"/>
      <c r="DGW126" s="1"/>
      <c r="DGX126" s="1"/>
      <c r="DGY126" s="1"/>
      <c r="DGZ126" s="1"/>
      <c r="DHA126" s="1"/>
      <c r="DHB126" s="1"/>
      <c r="DHC126" s="1"/>
      <c r="DHD126" s="1"/>
      <c r="DHE126" s="1"/>
      <c r="DHF126" s="1"/>
      <c r="DHG126" s="1"/>
      <c r="DHH126" s="1"/>
      <c r="DHI126" s="1"/>
      <c r="DHJ126" s="1"/>
      <c r="DHK126" s="1"/>
      <c r="DHL126" s="1"/>
      <c r="DHM126" s="1"/>
      <c r="DHN126" s="1"/>
      <c r="DHO126" s="1"/>
      <c r="DHP126" s="1"/>
      <c r="DHQ126" s="1"/>
      <c r="DHR126" s="1"/>
      <c r="DHS126" s="1"/>
      <c r="DHT126" s="1"/>
      <c r="DHU126" s="1"/>
      <c r="DHV126" s="1"/>
      <c r="DHW126" s="1"/>
      <c r="DHX126" s="1"/>
      <c r="DHY126" s="1"/>
      <c r="DHZ126" s="1"/>
      <c r="DIA126" s="1"/>
      <c r="DIB126" s="1"/>
      <c r="DIC126" s="1"/>
      <c r="DID126" s="1"/>
      <c r="DIE126" s="1"/>
      <c r="DIF126" s="1"/>
      <c r="DIG126" s="1"/>
      <c r="DIH126" s="1"/>
      <c r="DII126" s="1"/>
      <c r="DIJ126" s="1"/>
      <c r="DIK126" s="1"/>
      <c r="DIL126" s="1"/>
      <c r="DIM126" s="1"/>
      <c r="DIN126" s="1"/>
      <c r="DIO126" s="1"/>
      <c r="DIP126" s="1"/>
      <c r="DIQ126" s="1"/>
      <c r="DIR126" s="1"/>
      <c r="DIS126" s="1"/>
      <c r="DIT126" s="1"/>
      <c r="DIU126" s="1"/>
      <c r="DIV126" s="1"/>
      <c r="DIW126" s="1"/>
      <c r="DIX126" s="1"/>
      <c r="DIY126" s="1"/>
      <c r="DIZ126" s="1"/>
      <c r="DJA126" s="1"/>
      <c r="DJB126" s="1"/>
      <c r="DJC126" s="1"/>
      <c r="DJD126" s="1"/>
      <c r="DJE126" s="1"/>
      <c r="DJF126" s="1"/>
      <c r="DJG126" s="1"/>
      <c r="DJH126" s="1"/>
      <c r="DJI126" s="1"/>
      <c r="DJJ126" s="1"/>
      <c r="DJK126" s="1"/>
      <c r="DJL126" s="1"/>
      <c r="DJM126" s="1"/>
      <c r="DJN126" s="1"/>
      <c r="DJO126" s="1"/>
      <c r="DJP126" s="1"/>
      <c r="DJQ126" s="1"/>
      <c r="DJR126" s="1"/>
      <c r="DJS126" s="1"/>
      <c r="DJT126" s="1"/>
      <c r="DJU126" s="1"/>
      <c r="DJV126" s="1"/>
      <c r="DJW126" s="1"/>
      <c r="DJX126" s="1"/>
      <c r="DJY126" s="1"/>
      <c r="DJZ126" s="1"/>
      <c r="DKA126" s="1"/>
      <c r="DKB126" s="1"/>
      <c r="DKC126" s="1"/>
      <c r="DKD126" s="1"/>
      <c r="DKE126" s="1"/>
      <c r="DKF126" s="1"/>
      <c r="DKG126" s="1"/>
      <c r="DKH126" s="1"/>
      <c r="DKI126" s="1"/>
      <c r="DKJ126" s="1"/>
      <c r="DKK126" s="1"/>
      <c r="DKL126" s="1"/>
      <c r="DKM126" s="1"/>
      <c r="DKN126" s="1"/>
      <c r="DKO126" s="1"/>
      <c r="DKP126" s="1"/>
      <c r="DKQ126" s="1"/>
      <c r="DKR126" s="1"/>
      <c r="DKS126" s="1"/>
      <c r="DKT126" s="1"/>
      <c r="DKU126" s="1"/>
      <c r="DKV126" s="1"/>
      <c r="DKW126" s="1"/>
      <c r="DKX126" s="1"/>
      <c r="DKY126" s="1"/>
      <c r="DKZ126" s="1"/>
      <c r="DLA126" s="1"/>
      <c r="DLB126" s="1"/>
      <c r="DLC126" s="1"/>
      <c r="DLD126" s="1"/>
      <c r="DLE126" s="1"/>
      <c r="DLF126" s="1"/>
      <c r="DLG126" s="1"/>
      <c r="DLH126" s="1"/>
      <c r="DLI126" s="1"/>
      <c r="DLJ126" s="1"/>
      <c r="DLK126" s="1"/>
      <c r="DLL126" s="1"/>
      <c r="DLM126" s="1"/>
      <c r="DLN126" s="1"/>
      <c r="DLO126" s="1"/>
      <c r="DLP126" s="1"/>
      <c r="DLQ126" s="1"/>
      <c r="DLR126" s="1"/>
      <c r="DLS126" s="1"/>
      <c r="DLT126" s="1"/>
      <c r="DLU126" s="1"/>
      <c r="DLV126" s="1"/>
      <c r="DLW126" s="1"/>
      <c r="DLX126" s="1"/>
      <c r="DLY126" s="1"/>
      <c r="DLZ126" s="1"/>
      <c r="DMA126" s="1"/>
      <c r="DMB126" s="1"/>
      <c r="DMC126" s="1"/>
      <c r="DMD126" s="1"/>
      <c r="DME126" s="1"/>
      <c r="DMF126" s="1"/>
      <c r="DMG126" s="1"/>
      <c r="DMH126" s="1"/>
      <c r="DMI126" s="1"/>
      <c r="DMJ126" s="1"/>
      <c r="DMK126" s="1"/>
      <c r="DML126" s="1"/>
      <c r="DMM126" s="1"/>
      <c r="DMN126" s="1"/>
      <c r="DMO126" s="1"/>
      <c r="DMP126" s="1"/>
      <c r="DMQ126" s="1"/>
      <c r="DMR126" s="1"/>
      <c r="DMS126" s="1"/>
      <c r="DMT126" s="1"/>
      <c r="DMU126" s="1"/>
      <c r="DMV126" s="1"/>
      <c r="DMW126" s="1"/>
      <c r="DMX126" s="1"/>
      <c r="DMY126" s="1"/>
      <c r="DMZ126" s="1"/>
      <c r="DNA126" s="1"/>
      <c r="DNB126" s="1"/>
      <c r="DNC126" s="1"/>
      <c r="DND126" s="1"/>
      <c r="DNE126" s="1"/>
      <c r="DNF126" s="1"/>
      <c r="DNG126" s="1"/>
      <c r="DNH126" s="1"/>
      <c r="DNI126" s="1"/>
      <c r="DNJ126" s="1"/>
      <c r="DNK126" s="1"/>
      <c r="DNL126" s="1"/>
      <c r="DNM126" s="1"/>
      <c r="DNN126" s="1"/>
      <c r="DNO126" s="1"/>
      <c r="DNP126" s="1"/>
      <c r="DNQ126" s="1"/>
      <c r="DNR126" s="1"/>
      <c r="DNS126" s="1"/>
      <c r="DNT126" s="1"/>
      <c r="DNU126" s="1"/>
      <c r="DNV126" s="1"/>
      <c r="DNW126" s="1"/>
      <c r="DNX126" s="1"/>
      <c r="DNY126" s="1"/>
      <c r="DNZ126" s="1"/>
      <c r="DOA126" s="1"/>
      <c r="DOB126" s="1"/>
      <c r="DOC126" s="1"/>
      <c r="DOD126" s="1"/>
      <c r="DOE126" s="1"/>
      <c r="DOF126" s="1"/>
      <c r="DOG126" s="1"/>
      <c r="DOH126" s="1"/>
      <c r="DOI126" s="1"/>
      <c r="DOJ126" s="1"/>
      <c r="DOK126" s="1"/>
      <c r="DOL126" s="1"/>
      <c r="DOM126" s="1"/>
      <c r="DON126" s="1"/>
      <c r="DOO126" s="1"/>
      <c r="DOP126" s="1"/>
      <c r="DOQ126" s="1"/>
      <c r="DOR126" s="1"/>
      <c r="DOS126" s="1"/>
      <c r="DOT126" s="1"/>
      <c r="DOU126" s="1"/>
      <c r="DOV126" s="1"/>
      <c r="DOW126" s="1"/>
      <c r="DOX126" s="1"/>
      <c r="DOY126" s="1"/>
      <c r="DOZ126" s="1"/>
      <c r="DPA126" s="1"/>
      <c r="DPB126" s="1"/>
      <c r="DPC126" s="1"/>
      <c r="DPD126" s="1"/>
      <c r="DPE126" s="1"/>
      <c r="DPF126" s="1"/>
      <c r="DPG126" s="1"/>
      <c r="DPH126" s="1"/>
      <c r="DPI126" s="1"/>
      <c r="DPJ126" s="1"/>
      <c r="DPK126" s="1"/>
      <c r="DPL126" s="1"/>
      <c r="DPM126" s="1"/>
      <c r="DPN126" s="1"/>
      <c r="DPO126" s="1"/>
      <c r="DPP126" s="1"/>
      <c r="DPQ126" s="1"/>
      <c r="DPR126" s="1"/>
      <c r="DPS126" s="1"/>
      <c r="DPT126" s="1"/>
      <c r="DPU126" s="1"/>
      <c r="DPV126" s="1"/>
      <c r="DPW126" s="1"/>
      <c r="DPX126" s="1"/>
      <c r="DPY126" s="1"/>
      <c r="DPZ126" s="1"/>
      <c r="DQA126" s="1"/>
      <c r="DQB126" s="1"/>
      <c r="DQC126" s="1"/>
      <c r="DQD126" s="1"/>
      <c r="DQE126" s="1"/>
      <c r="DQF126" s="1"/>
      <c r="DQG126" s="1"/>
      <c r="DQH126" s="1"/>
      <c r="DQI126" s="1"/>
      <c r="DQJ126" s="1"/>
      <c r="DQK126" s="1"/>
      <c r="DQL126" s="1"/>
      <c r="DQM126" s="1"/>
      <c r="DQN126" s="1"/>
      <c r="DQO126" s="1"/>
      <c r="DQP126" s="1"/>
      <c r="DQQ126" s="1"/>
      <c r="DQR126" s="1"/>
      <c r="DQS126" s="1"/>
      <c r="DQT126" s="1"/>
      <c r="DQU126" s="1"/>
      <c r="DQV126" s="1"/>
      <c r="DQW126" s="1"/>
      <c r="DQX126" s="1"/>
      <c r="DQY126" s="1"/>
      <c r="DQZ126" s="1"/>
      <c r="DRA126" s="1"/>
      <c r="DRB126" s="1"/>
      <c r="DRC126" s="1"/>
      <c r="DRD126" s="1"/>
      <c r="DRE126" s="1"/>
      <c r="DRF126" s="1"/>
      <c r="DRG126" s="1"/>
      <c r="DRH126" s="1"/>
      <c r="DRI126" s="1"/>
      <c r="DRJ126" s="1"/>
      <c r="DRK126" s="1"/>
      <c r="DRL126" s="1"/>
      <c r="DRM126" s="1"/>
      <c r="DRN126" s="1"/>
      <c r="DRO126" s="1"/>
      <c r="DRP126" s="1"/>
      <c r="DRQ126" s="1"/>
      <c r="DRR126" s="1"/>
      <c r="DRS126" s="1"/>
      <c r="DRT126" s="1"/>
      <c r="DRU126" s="1"/>
      <c r="DRV126" s="1"/>
      <c r="DRW126" s="1"/>
      <c r="DRX126" s="1"/>
      <c r="DRY126" s="1"/>
      <c r="DRZ126" s="1"/>
      <c r="DSA126" s="1"/>
      <c r="DSB126" s="1"/>
      <c r="DSC126" s="1"/>
      <c r="DSD126" s="1"/>
      <c r="DSE126" s="1"/>
      <c r="DSF126" s="1"/>
      <c r="DSG126" s="1"/>
      <c r="DSH126" s="1"/>
      <c r="DSI126" s="1"/>
      <c r="DSJ126" s="1"/>
      <c r="DSK126" s="1"/>
      <c r="DSL126" s="1"/>
      <c r="DSM126" s="1"/>
      <c r="DSN126" s="1"/>
      <c r="DSO126" s="1"/>
      <c r="DSP126" s="1"/>
      <c r="DSQ126" s="1"/>
      <c r="DSR126" s="1"/>
      <c r="DSS126" s="1"/>
      <c r="DST126" s="1"/>
      <c r="DSU126" s="1"/>
      <c r="DSV126" s="1"/>
      <c r="DSW126" s="1"/>
      <c r="DSX126" s="1"/>
      <c r="DSY126" s="1"/>
      <c r="DSZ126" s="1"/>
      <c r="DTA126" s="1"/>
      <c r="DTB126" s="1"/>
      <c r="DTC126" s="1"/>
      <c r="DTD126" s="1"/>
      <c r="DTE126" s="1"/>
      <c r="DTF126" s="1"/>
      <c r="DTG126" s="1"/>
      <c r="DTH126" s="1"/>
      <c r="DTI126" s="1"/>
      <c r="DTJ126" s="1"/>
      <c r="DTK126" s="1"/>
      <c r="DTL126" s="1"/>
      <c r="DTM126" s="1"/>
      <c r="DTN126" s="1"/>
      <c r="DTO126" s="1"/>
      <c r="DTP126" s="1"/>
      <c r="DTQ126" s="1"/>
      <c r="DTR126" s="1"/>
      <c r="DTS126" s="1"/>
      <c r="DTT126" s="1"/>
      <c r="DTU126" s="1"/>
      <c r="DTV126" s="1"/>
      <c r="DTW126" s="1"/>
      <c r="DTX126" s="1"/>
      <c r="DTY126" s="1"/>
      <c r="DTZ126" s="1"/>
      <c r="DUA126" s="1"/>
      <c r="DUB126" s="1"/>
      <c r="DUC126" s="1"/>
      <c r="DUD126" s="1"/>
      <c r="DUE126" s="1"/>
      <c r="DUF126" s="1"/>
      <c r="DUG126" s="1"/>
      <c r="DUH126" s="1"/>
      <c r="DUI126" s="1"/>
      <c r="DUJ126" s="1"/>
      <c r="DUK126" s="1"/>
      <c r="DUL126" s="1"/>
      <c r="DUM126" s="1"/>
      <c r="DUN126" s="1"/>
      <c r="DUO126" s="1"/>
      <c r="DUP126" s="1"/>
      <c r="DUQ126" s="1"/>
      <c r="DUR126" s="1"/>
      <c r="DUS126" s="1"/>
      <c r="DUT126" s="1"/>
      <c r="DUU126" s="1"/>
      <c r="DUV126" s="1"/>
      <c r="DUW126" s="1"/>
      <c r="DUX126" s="1"/>
      <c r="DUY126" s="1"/>
      <c r="DUZ126" s="1"/>
      <c r="DVA126" s="1"/>
      <c r="DVB126" s="1"/>
      <c r="DVC126" s="1"/>
      <c r="DVD126" s="1"/>
      <c r="DVE126" s="1"/>
      <c r="DVF126" s="1"/>
      <c r="DVG126" s="1"/>
      <c r="DVH126" s="1"/>
      <c r="DVI126" s="1"/>
      <c r="DVJ126" s="1"/>
      <c r="DVK126" s="1"/>
      <c r="DVL126" s="1"/>
      <c r="DVM126" s="1"/>
      <c r="DVN126" s="1"/>
      <c r="DVO126" s="1"/>
      <c r="DVP126" s="1"/>
      <c r="DVQ126" s="1"/>
      <c r="DVR126" s="1"/>
      <c r="DVS126" s="1"/>
      <c r="DVT126" s="1"/>
      <c r="DVU126" s="1"/>
      <c r="DVV126" s="1"/>
      <c r="DVW126" s="1"/>
      <c r="DVX126" s="1"/>
      <c r="DVY126" s="1"/>
      <c r="DVZ126" s="1"/>
      <c r="DWA126" s="1"/>
      <c r="DWB126" s="1"/>
      <c r="DWC126" s="1"/>
      <c r="DWD126" s="1"/>
      <c r="DWE126" s="1"/>
      <c r="DWF126" s="1"/>
      <c r="DWG126" s="1"/>
      <c r="DWH126" s="1"/>
      <c r="DWI126" s="1"/>
      <c r="DWJ126" s="1"/>
      <c r="DWK126" s="1"/>
      <c r="DWL126" s="1"/>
      <c r="DWM126" s="1"/>
      <c r="DWN126" s="1"/>
      <c r="DWO126" s="1"/>
      <c r="DWP126" s="1"/>
      <c r="DWQ126" s="1"/>
      <c r="DWR126" s="1"/>
      <c r="DWS126" s="1"/>
      <c r="DWT126" s="1"/>
      <c r="DWU126" s="1"/>
      <c r="DWV126" s="1"/>
      <c r="DWW126" s="1"/>
      <c r="DWX126" s="1"/>
      <c r="DWY126" s="1"/>
      <c r="DWZ126" s="1"/>
      <c r="DXA126" s="1"/>
      <c r="DXB126" s="1"/>
      <c r="DXC126" s="1"/>
      <c r="DXD126" s="1"/>
      <c r="DXE126" s="1"/>
      <c r="DXF126" s="1"/>
      <c r="DXG126" s="1"/>
      <c r="DXH126" s="1"/>
      <c r="DXI126" s="1"/>
      <c r="DXJ126" s="1"/>
      <c r="DXK126" s="1"/>
      <c r="DXL126" s="1"/>
      <c r="DXM126" s="1"/>
      <c r="DXN126" s="1"/>
      <c r="DXO126" s="1"/>
      <c r="DXP126" s="1"/>
      <c r="DXQ126" s="1"/>
      <c r="DXR126" s="1"/>
      <c r="DXS126" s="1"/>
      <c r="DXT126" s="1"/>
      <c r="DXU126" s="1"/>
      <c r="DXV126" s="1"/>
      <c r="DXW126" s="1"/>
      <c r="DXX126" s="1"/>
      <c r="DXY126" s="1"/>
      <c r="DXZ126" s="1"/>
      <c r="DYA126" s="1"/>
      <c r="DYB126" s="1"/>
      <c r="DYC126" s="1"/>
      <c r="DYD126" s="1"/>
      <c r="DYE126" s="1"/>
      <c r="DYF126" s="1"/>
      <c r="DYG126" s="1"/>
      <c r="DYH126" s="1"/>
      <c r="DYI126" s="1"/>
      <c r="DYJ126" s="1"/>
      <c r="DYK126" s="1"/>
      <c r="DYL126" s="1"/>
      <c r="DYM126" s="1"/>
      <c r="DYN126" s="1"/>
      <c r="DYO126" s="1"/>
      <c r="DYP126" s="1"/>
      <c r="DYQ126" s="1"/>
      <c r="DYR126" s="1"/>
      <c r="DYS126" s="1"/>
      <c r="DYT126" s="1"/>
      <c r="DYU126" s="1"/>
      <c r="DYV126" s="1"/>
      <c r="DYW126" s="1"/>
      <c r="DYX126" s="1"/>
      <c r="DYY126" s="1"/>
      <c r="DYZ126" s="1"/>
      <c r="DZA126" s="1"/>
      <c r="DZB126" s="1"/>
      <c r="DZC126" s="1"/>
      <c r="DZD126" s="1"/>
      <c r="DZE126" s="1"/>
      <c r="DZF126" s="1"/>
      <c r="DZG126" s="1"/>
      <c r="DZH126" s="1"/>
      <c r="DZI126" s="1"/>
      <c r="DZJ126" s="1"/>
      <c r="DZK126" s="1"/>
      <c r="DZL126" s="1"/>
      <c r="DZM126" s="1"/>
      <c r="DZN126" s="1"/>
      <c r="DZO126" s="1"/>
      <c r="DZP126" s="1"/>
      <c r="DZQ126" s="1"/>
      <c r="DZR126" s="1"/>
      <c r="DZS126" s="1"/>
      <c r="DZT126" s="1"/>
      <c r="DZU126" s="1"/>
      <c r="DZV126" s="1"/>
      <c r="DZW126" s="1"/>
      <c r="DZX126" s="1"/>
      <c r="DZY126" s="1"/>
      <c r="DZZ126" s="1"/>
      <c r="EAA126" s="1"/>
      <c r="EAB126" s="1"/>
      <c r="EAC126" s="1"/>
      <c r="EAD126" s="1"/>
      <c r="EAE126" s="1"/>
      <c r="EAF126" s="1"/>
      <c r="EAG126" s="1"/>
      <c r="EAH126" s="1"/>
      <c r="EAI126" s="1"/>
      <c r="EAJ126" s="1"/>
      <c r="EAK126" s="1"/>
      <c r="EAL126" s="1"/>
      <c r="EAM126" s="1"/>
      <c r="EAN126" s="1"/>
      <c r="EAO126" s="1"/>
      <c r="EAP126" s="1"/>
      <c r="EAQ126" s="1"/>
      <c r="EAR126" s="1"/>
      <c r="EAS126" s="1"/>
      <c r="EAT126" s="1"/>
      <c r="EAU126" s="1"/>
      <c r="EAV126" s="1"/>
      <c r="EAW126" s="1"/>
      <c r="EAX126" s="1"/>
      <c r="EAY126" s="1"/>
      <c r="EAZ126" s="1"/>
      <c r="EBA126" s="1"/>
      <c r="EBB126" s="1"/>
      <c r="EBC126" s="1"/>
      <c r="EBD126" s="1"/>
      <c r="EBE126" s="1"/>
      <c r="EBF126" s="1"/>
      <c r="EBG126" s="1"/>
      <c r="EBH126" s="1"/>
      <c r="EBI126" s="1"/>
      <c r="EBJ126" s="1"/>
      <c r="EBK126" s="1"/>
      <c r="EBL126" s="1"/>
      <c r="EBM126" s="1"/>
      <c r="EBN126" s="1"/>
      <c r="EBO126" s="1"/>
      <c r="EBP126" s="1"/>
      <c r="EBQ126" s="1"/>
      <c r="EBR126" s="1"/>
      <c r="EBS126" s="1"/>
      <c r="EBT126" s="1"/>
      <c r="EBU126" s="1"/>
      <c r="EBV126" s="1"/>
      <c r="EBW126" s="1"/>
      <c r="EBX126" s="1"/>
      <c r="EBY126" s="1"/>
      <c r="EBZ126" s="1"/>
      <c r="ECA126" s="1"/>
      <c r="ECB126" s="1"/>
      <c r="ECC126" s="1"/>
      <c r="ECD126" s="1"/>
      <c r="ECE126" s="1"/>
      <c r="ECF126" s="1"/>
      <c r="ECG126" s="1"/>
      <c r="ECH126" s="1"/>
      <c r="ECI126" s="1"/>
      <c r="ECJ126" s="1"/>
      <c r="ECK126" s="1"/>
      <c r="ECL126" s="1"/>
      <c r="ECM126" s="1"/>
      <c r="ECN126" s="1"/>
      <c r="ECO126" s="1"/>
      <c r="ECP126" s="1"/>
      <c r="ECQ126" s="1"/>
      <c r="ECR126" s="1"/>
      <c r="ECS126" s="1"/>
      <c r="ECT126" s="1"/>
      <c r="ECU126" s="1"/>
      <c r="ECV126" s="1"/>
      <c r="ECW126" s="1"/>
      <c r="ECX126" s="1"/>
      <c r="ECY126" s="1"/>
      <c r="ECZ126" s="1"/>
      <c r="EDA126" s="1"/>
      <c r="EDB126" s="1"/>
      <c r="EDC126" s="1"/>
      <c r="EDD126" s="1"/>
      <c r="EDE126" s="1"/>
      <c r="EDF126" s="1"/>
      <c r="EDG126" s="1"/>
      <c r="EDH126" s="1"/>
      <c r="EDI126" s="1"/>
      <c r="EDJ126" s="1"/>
      <c r="EDK126" s="1"/>
      <c r="EDL126" s="1"/>
      <c r="EDM126" s="1"/>
      <c r="EDN126" s="1"/>
      <c r="EDO126" s="1"/>
      <c r="EDP126" s="1"/>
      <c r="EDQ126" s="1"/>
      <c r="EDR126" s="1"/>
      <c r="EDS126" s="1"/>
      <c r="EDT126" s="1"/>
      <c r="EDU126" s="1"/>
      <c r="EDV126" s="1"/>
      <c r="EDW126" s="1"/>
      <c r="EDX126" s="1"/>
      <c r="EDY126" s="1"/>
      <c r="EDZ126" s="1"/>
      <c r="EEA126" s="1"/>
      <c r="EEB126" s="1"/>
      <c r="EEC126" s="1"/>
      <c r="EED126" s="1"/>
      <c r="EEE126" s="1"/>
      <c r="EEF126" s="1"/>
      <c r="EEG126" s="1"/>
      <c r="EEH126" s="1"/>
      <c r="EEI126" s="1"/>
      <c r="EEJ126" s="1"/>
      <c r="EEK126" s="1"/>
      <c r="EEL126" s="1"/>
      <c r="EEM126" s="1"/>
      <c r="EEN126" s="1"/>
      <c r="EEO126" s="1"/>
      <c r="EEP126" s="1"/>
      <c r="EEQ126" s="1"/>
      <c r="EER126" s="1"/>
      <c r="EES126" s="1"/>
      <c r="EET126" s="1"/>
      <c r="EEU126" s="1"/>
      <c r="EEV126" s="1"/>
      <c r="EEW126" s="1"/>
      <c r="EEX126" s="1"/>
      <c r="EEY126" s="1"/>
      <c r="EEZ126" s="1"/>
      <c r="EFA126" s="1"/>
      <c r="EFB126" s="1"/>
      <c r="EFC126" s="1"/>
      <c r="EFD126" s="1"/>
      <c r="EFE126" s="1"/>
      <c r="EFF126" s="1"/>
      <c r="EFG126" s="1"/>
      <c r="EFH126" s="1"/>
      <c r="EFI126" s="1"/>
      <c r="EFJ126" s="1"/>
      <c r="EFK126" s="1"/>
      <c r="EFL126" s="1"/>
      <c r="EFM126" s="1"/>
      <c r="EFN126" s="1"/>
      <c r="EFO126" s="1"/>
      <c r="EFP126" s="1"/>
      <c r="EFQ126" s="1"/>
      <c r="EFR126" s="1"/>
      <c r="EFS126" s="1"/>
      <c r="EFT126" s="1"/>
      <c r="EFU126" s="1"/>
      <c r="EFV126" s="1"/>
      <c r="EFW126" s="1"/>
      <c r="EFX126" s="1"/>
      <c r="EFY126" s="1"/>
      <c r="EFZ126" s="1"/>
      <c r="EGA126" s="1"/>
      <c r="EGB126" s="1"/>
      <c r="EGC126" s="1"/>
      <c r="EGD126" s="1"/>
      <c r="EGE126" s="1"/>
      <c r="EGF126" s="1"/>
      <c r="EGG126" s="1"/>
      <c r="EGH126" s="1"/>
      <c r="EGI126" s="1"/>
      <c r="EGJ126" s="1"/>
      <c r="EGK126" s="1"/>
      <c r="EGL126" s="1"/>
      <c r="EGM126" s="1"/>
      <c r="EGN126" s="1"/>
      <c r="EGO126" s="1"/>
      <c r="EGP126" s="1"/>
      <c r="EGQ126" s="1"/>
      <c r="EGR126" s="1"/>
      <c r="EGS126" s="1"/>
      <c r="EGT126" s="1"/>
      <c r="EGU126" s="1"/>
      <c r="EGV126" s="1"/>
      <c r="EGW126" s="1"/>
      <c r="EGX126" s="1"/>
      <c r="EGY126" s="1"/>
      <c r="EGZ126" s="1"/>
      <c r="EHA126" s="1"/>
      <c r="EHB126" s="1"/>
      <c r="EHC126" s="1"/>
      <c r="EHD126" s="1"/>
      <c r="EHE126" s="1"/>
      <c r="EHF126" s="1"/>
      <c r="EHG126" s="1"/>
      <c r="EHH126" s="1"/>
      <c r="EHI126" s="1"/>
      <c r="EHJ126" s="1"/>
      <c r="EHK126" s="1"/>
      <c r="EHL126" s="1"/>
      <c r="EHM126" s="1"/>
      <c r="EHN126" s="1"/>
      <c r="EHO126" s="1"/>
      <c r="EHP126" s="1"/>
      <c r="EHQ126" s="1"/>
      <c r="EHR126" s="1"/>
      <c r="EHS126" s="1"/>
      <c r="EHT126" s="1"/>
      <c r="EHU126" s="1"/>
      <c r="EHV126" s="1"/>
      <c r="EHW126" s="1"/>
      <c r="EHX126" s="1"/>
      <c r="EHY126" s="1"/>
      <c r="EHZ126" s="1"/>
      <c r="EIA126" s="1"/>
      <c r="EIB126" s="1"/>
      <c r="EIC126" s="1"/>
      <c r="EID126" s="1"/>
      <c r="EIE126" s="1"/>
      <c r="EIF126" s="1"/>
      <c r="EIG126" s="1"/>
      <c r="EIH126" s="1"/>
      <c r="EII126" s="1"/>
      <c r="EIJ126" s="1"/>
      <c r="EIK126" s="1"/>
      <c r="EIL126" s="1"/>
      <c r="EIM126" s="1"/>
      <c r="EIN126" s="1"/>
      <c r="EIO126" s="1"/>
      <c r="EIP126" s="1"/>
      <c r="EIQ126" s="1"/>
      <c r="EIR126" s="1"/>
      <c r="EIS126" s="1"/>
      <c r="EIT126" s="1"/>
      <c r="EIU126" s="1"/>
      <c r="EIV126" s="1"/>
      <c r="EIW126" s="1"/>
      <c r="EIX126" s="1"/>
      <c r="EIY126" s="1"/>
      <c r="EIZ126" s="1"/>
      <c r="EJA126" s="1"/>
      <c r="EJB126" s="1"/>
      <c r="EJC126" s="1"/>
      <c r="EJD126" s="1"/>
      <c r="EJE126" s="1"/>
      <c r="EJF126" s="1"/>
      <c r="EJG126" s="1"/>
      <c r="EJH126" s="1"/>
      <c r="EJI126" s="1"/>
      <c r="EJJ126" s="1"/>
      <c r="EJK126" s="1"/>
      <c r="EJL126" s="1"/>
      <c r="EJM126" s="1"/>
      <c r="EJN126" s="1"/>
      <c r="EJO126" s="1"/>
      <c r="EJP126" s="1"/>
      <c r="EJQ126" s="1"/>
      <c r="EJR126" s="1"/>
      <c r="EJS126" s="1"/>
      <c r="EJT126" s="1"/>
      <c r="EJU126" s="1"/>
      <c r="EJV126" s="1"/>
      <c r="EJW126" s="1"/>
      <c r="EJX126" s="1"/>
      <c r="EJY126" s="1"/>
      <c r="EJZ126" s="1"/>
      <c r="EKA126" s="1"/>
      <c r="EKB126" s="1"/>
      <c r="EKC126" s="1"/>
      <c r="EKD126" s="1"/>
      <c r="EKE126" s="1"/>
      <c r="EKF126" s="1"/>
      <c r="EKG126" s="1"/>
      <c r="EKH126" s="1"/>
      <c r="EKI126" s="1"/>
      <c r="EKJ126" s="1"/>
      <c r="EKK126" s="1"/>
      <c r="EKL126" s="1"/>
      <c r="EKM126" s="1"/>
      <c r="EKN126" s="1"/>
      <c r="EKO126" s="1"/>
      <c r="EKP126" s="1"/>
      <c r="EKQ126" s="1"/>
      <c r="EKR126" s="1"/>
      <c r="EKS126" s="1"/>
      <c r="EKT126" s="1"/>
      <c r="EKU126" s="1"/>
      <c r="EKV126" s="1"/>
      <c r="EKW126" s="1"/>
      <c r="EKX126" s="1"/>
      <c r="EKY126" s="1"/>
      <c r="EKZ126" s="1"/>
      <c r="ELA126" s="1"/>
      <c r="ELB126" s="1"/>
      <c r="ELC126" s="1"/>
      <c r="ELD126" s="1"/>
      <c r="ELE126" s="1"/>
      <c r="ELF126" s="1"/>
      <c r="ELG126" s="1"/>
      <c r="ELH126" s="1"/>
      <c r="ELI126" s="1"/>
      <c r="ELJ126" s="1"/>
      <c r="ELK126" s="1"/>
      <c r="ELL126" s="1"/>
      <c r="ELM126" s="1"/>
      <c r="ELN126" s="1"/>
      <c r="ELO126" s="1"/>
      <c r="ELP126" s="1"/>
      <c r="ELQ126" s="1"/>
      <c r="ELR126" s="1"/>
      <c r="ELS126" s="1"/>
      <c r="ELT126" s="1"/>
      <c r="ELU126" s="1"/>
      <c r="ELV126" s="1"/>
      <c r="ELW126" s="1"/>
      <c r="ELX126" s="1"/>
      <c r="ELY126" s="1"/>
      <c r="ELZ126" s="1"/>
      <c r="EMA126" s="1"/>
      <c r="EMB126" s="1"/>
      <c r="EMC126" s="1"/>
      <c r="EMD126" s="1"/>
      <c r="EME126" s="1"/>
      <c r="EMF126" s="1"/>
      <c r="EMG126" s="1"/>
      <c r="EMH126" s="1"/>
      <c r="EMI126" s="1"/>
      <c r="EMJ126" s="1"/>
      <c r="EMK126" s="1"/>
      <c r="EML126" s="1"/>
      <c r="EMM126" s="1"/>
      <c r="EMN126" s="1"/>
      <c r="EMO126" s="1"/>
      <c r="EMP126" s="1"/>
      <c r="EMQ126" s="1"/>
      <c r="EMR126" s="1"/>
      <c r="EMS126" s="1"/>
      <c r="EMT126" s="1"/>
      <c r="EMU126" s="1"/>
      <c r="EMV126" s="1"/>
      <c r="EMW126" s="1"/>
      <c r="EMX126" s="1"/>
      <c r="EMY126" s="1"/>
      <c r="EMZ126" s="1"/>
      <c r="ENA126" s="1"/>
      <c r="ENB126" s="1"/>
      <c r="ENC126" s="1"/>
      <c r="END126" s="1"/>
      <c r="ENE126" s="1"/>
      <c r="ENF126" s="1"/>
      <c r="ENG126" s="1"/>
      <c r="ENH126" s="1"/>
      <c r="ENI126" s="1"/>
      <c r="ENJ126" s="1"/>
      <c r="ENK126" s="1"/>
      <c r="ENL126" s="1"/>
      <c r="ENM126" s="1"/>
      <c r="ENN126" s="1"/>
      <c r="ENO126" s="1"/>
      <c r="ENP126" s="1"/>
      <c r="ENQ126" s="1"/>
      <c r="ENR126" s="1"/>
      <c r="ENS126" s="1"/>
      <c r="ENT126" s="1"/>
      <c r="ENU126" s="1"/>
      <c r="ENV126" s="1"/>
      <c r="ENW126" s="1"/>
      <c r="ENX126" s="1"/>
      <c r="ENY126" s="1"/>
      <c r="ENZ126" s="1"/>
      <c r="EOA126" s="1"/>
      <c r="EOB126" s="1"/>
      <c r="EOC126" s="1"/>
      <c r="EOD126" s="1"/>
      <c r="EOE126" s="1"/>
      <c r="EOF126" s="1"/>
      <c r="EOG126" s="1"/>
      <c r="EOH126" s="1"/>
      <c r="EOI126" s="1"/>
      <c r="EOJ126" s="1"/>
      <c r="EOK126" s="1"/>
      <c r="EOL126" s="1"/>
      <c r="EOM126" s="1"/>
      <c r="EON126" s="1"/>
      <c r="EOO126" s="1"/>
      <c r="EOP126" s="1"/>
      <c r="EOQ126" s="1"/>
      <c r="EOR126" s="1"/>
      <c r="EOS126" s="1"/>
      <c r="EOT126" s="1"/>
      <c r="EOU126" s="1"/>
      <c r="EOV126" s="1"/>
      <c r="EOW126" s="1"/>
      <c r="EOX126" s="1"/>
      <c r="EOY126" s="1"/>
      <c r="EOZ126" s="1"/>
      <c r="EPA126" s="1"/>
      <c r="EPB126" s="1"/>
      <c r="EPC126" s="1"/>
      <c r="EPD126" s="1"/>
      <c r="EPE126" s="1"/>
      <c r="EPF126" s="1"/>
      <c r="EPG126" s="1"/>
      <c r="EPH126" s="1"/>
      <c r="EPI126" s="1"/>
      <c r="EPJ126" s="1"/>
      <c r="EPK126" s="1"/>
      <c r="EPL126" s="1"/>
      <c r="EPM126" s="1"/>
      <c r="EPN126" s="1"/>
      <c r="EPO126" s="1"/>
      <c r="EPP126" s="1"/>
      <c r="EPQ126" s="1"/>
      <c r="EPR126" s="1"/>
      <c r="EPS126" s="1"/>
      <c r="EPT126" s="1"/>
      <c r="EPU126" s="1"/>
      <c r="EPV126" s="1"/>
      <c r="EPW126" s="1"/>
      <c r="EPX126" s="1"/>
      <c r="EPY126" s="1"/>
      <c r="EPZ126" s="1"/>
      <c r="EQA126" s="1"/>
      <c r="EQB126" s="1"/>
      <c r="EQC126" s="1"/>
      <c r="EQD126" s="1"/>
      <c r="EQE126" s="1"/>
      <c r="EQF126" s="1"/>
      <c r="EQG126" s="1"/>
      <c r="EQH126" s="1"/>
      <c r="EQI126" s="1"/>
      <c r="EQJ126" s="1"/>
      <c r="EQK126" s="1"/>
      <c r="EQL126" s="1"/>
      <c r="EQM126" s="1"/>
      <c r="EQN126" s="1"/>
      <c r="EQO126" s="1"/>
      <c r="EQP126" s="1"/>
      <c r="EQQ126" s="1"/>
      <c r="EQR126" s="1"/>
      <c r="EQS126" s="1"/>
      <c r="EQT126" s="1"/>
      <c r="EQU126" s="1"/>
      <c r="EQV126" s="1"/>
      <c r="EQW126" s="1"/>
      <c r="EQX126" s="1"/>
      <c r="EQY126" s="1"/>
      <c r="EQZ126" s="1"/>
      <c r="ERA126" s="1"/>
      <c r="ERB126" s="1"/>
      <c r="ERC126" s="1"/>
      <c r="ERD126" s="1"/>
      <c r="ERE126" s="1"/>
      <c r="ERF126" s="1"/>
      <c r="ERG126" s="1"/>
      <c r="ERH126" s="1"/>
      <c r="ERI126" s="1"/>
      <c r="ERJ126" s="1"/>
      <c r="ERK126" s="1"/>
      <c r="ERL126" s="1"/>
      <c r="ERM126" s="1"/>
      <c r="ERN126" s="1"/>
      <c r="ERO126" s="1"/>
      <c r="ERP126" s="1"/>
      <c r="ERQ126" s="1"/>
      <c r="ERR126" s="1"/>
      <c r="ERS126" s="1"/>
      <c r="ERT126" s="1"/>
      <c r="ERU126" s="1"/>
      <c r="ERV126" s="1"/>
      <c r="ERW126" s="1"/>
      <c r="ERX126" s="1"/>
      <c r="ERY126" s="1"/>
      <c r="ERZ126" s="1"/>
      <c r="ESA126" s="1"/>
      <c r="ESB126" s="1"/>
      <c r="ESC126" s="1"/>
      <c r="ESD126" s="1"/>
      <c r="ESE126" s="1"/>
      <c r="ESF126" s="1"/>
      <c r="ESG126" s="1"/>
      <c r="ESH126" s="1"/>
      <c r="ESI126" s="1"/>
      <c r="ESJ126" s="1"/>
      <c r="ESK126" s="1"/>
      <c r="ESL126" s="1"/>
      <c r="ESM126" s="1"/>
      <c r="ESN126" s="1"/>
      <c r="ESO126" s="1"/>
      <c r="ESP126" s="1"/>
      <c r="ESQ126" s="1"/>
      <c r="ESR126" s="1"/>
      <c r="ESS126" s="1"/>
      <c r="EST126" s="1"/>
      <c r="ESU126" s="1"/>
      <c r="ESV126" s="1"/>
      <c r="ESW126" s="1"/>
      <c r="ESX126" s="1"/>
      <c r="ESY126" s="1"/>
      <c r="ESZ126" s="1"/>
      <c r="ETA126" s="1"/>
      <c r="ETB126" s="1"/>
      <c r="ETC126" s="1"/>
      <c r="ETD126" s="1"/>
      <c r="ETE126" s="1"/>
      <c r="ETF126" s="1"/>
      <c r="ETG126" s="1"/>
      <c r="ETH126" s="1"/>
      <c r="ETI126" s="1"/>
      <c r="ETJ126" s="1"/>
      <c r="ETK126" s="1"/>
      <c r="ETL126" s="1"/>
      <c r="ETM126" s="1"/>
      <c r="ETN126" s="1"/>
      <c r="ETO126" s="1"/>
      <c r="ETP126" s="1"/>
      <c r="ETQ126" s="1"/>
      <c r="ETR126" s="1"/>
      <c r="ETS126" s="1"/>
      <c r="ETT126" s="1"/>
      <c r="ETU126" s="1"/>
      <c r="ETV126" s="1"/>
      <c r="ETW126" s="1"/>
      <c r="ETX126" s="1"/>
      <c r="ETY126" s="1"/>
      <c r="ETZ126" s="1"/>
      <c r="EUA126" s="1"/>
      <c r="EUB126" s="1"/>
      <c r="EUC126" s="1"/>
      <c r="EUD126" s="1"/>
      <c r="EUE126" s="1"/>
      <c r="EUF126" s="1"/>
      <c r="EUG126" s="1"/>
      <c r="EUH126" s="1"/>
      <c r="EUI126" s="1"/>
      <c r="EUJ126" s="1"/>
      <c r="EUK126" s="1"/>
      <c r="EUL126" s="1"/>
      <c r="EUM126" s="1"/>
      <c r="EUN126" s="1"/>
      <c r="EUO126" s="1"/>
      <c r="EUP126" s="1"/>
      <c r="EUQ126" s="1"/>
      <c r="EUR126" s="1"/>
      <c r="EUS126" s="1"/>
      <c r="EUT126" s="1"/>
      <c r="EUU126" s="1"/>
      <c r="EUV126" s="1"/>
      <c r="EUW126" s="1"/>
      <c r="EUX126" s="1"/>
      <c r="EUY126" s="1"/>
      <c r="EUZ126" s="1"/>
      <c r="EVA126" s="1"/>
      <c r="EVB126" s="1"/>
      <c r="EVC126" s="1"/>
      <c r="EVD126" s="1"/>
      <c r="EVE126" s="1"/>
      <c r="EVF126" s="1"/>
      <c r="EVG126" s="1"/>
      <c r="EVH126" s="1"/>
      <c r="EVI126" s="1"/>
      <c r="EVJ126" s="1"/>
      <c r="EVK126" s="1"/>
      <c r="EVL126" s="1"/>
      <c r="EVM126" s="1"/>
      <c r="EVN126" s="1"/>
      <c r="EVO126" s="1"/>
      <c r="EVP126" s="1"/>
      <c r="EVQ126" s="1"/>
      <c r="EVR126" s="1"/>
      <c r="EVS126" s="1"/>
      <c r="EVT126" s="1"/>
      <c r="EVU126" s="1"/>
      <c r="EVV126" s="1"/>
      <c r="EVW126" s="1"/>
      <c r="EVX126" s="1"/>
      <c r="EVY126" s="1"/>
      <c r="EVZ126" s="1"/>
      <c r="EWA126" s="1"/>
      <c r="EWB126" s="1"/>
      <c r="EWC126" s="1"/>
      <c r="EWD126" s="1"/>
      <c r="EWE126" s="1"/>
      <c r="EWF126" s="1"/>
      <c r="EWG126" s="1"/>
      <c r="EWH126" s="1"/>
      <c r="EWI126" s="1"/>
      <c r="EWJ126" s="1"/>
      <c r="EWK126" s="1"/>
      <c r="EWL126" s="1"/>
      <c r="EWM126" s="1"/>
      <c r="EWN126" s="1"/>
      <c r="EWO126" s="1"/>
      <c r="EWP126" s="1"/>
      <c r="EWQ126" s="1"/>
      <c r="EWR126" s="1"/>
      <c r="EWS126" s="1"/>
      <c r="EWT126" s="1"/>
      <c r="EWU126" s="1"/>
      <c r="EWV126" s="1"/>
      <c r="EWW126" s="1"/>
      <c r="EWX126" s="1"/>
      <c r="EWY126" s="1"/>
      <c r="EWZ126" s="1"/>
      <c r="EXA126" s="1"/>
      <c r="EXB126" s="1"/>
      <c r="EXC126" s="1"/>
      <c r="EXD126" s="1"/>
      <c r="EXE126" s="1"/>
      <c r="EXF126" s="1"/>
      <c r="EXG126" s="1"/>
      <c r="EXH126" s="1"/>
      <c r="EXI126" s="1"/>
      <c r="EXJ126" s="1"/>
      <c r="EXK126" s="1"/>
      <c r="EXL126" s="1"/>
      <c r="EXM126" s="1"/>
      <c r="EXN126" s="1"/>
      <c r="EXO126" s="1"/>
      <c r="EXP126" s="1"/>
      <c r="EXQ126" s="1"/>
      <c r="EXR126" s="1"/>
      <c r="EXS126" s="1"/>
      <c r="EXT126" s="1"/>
      <c r="EXU126" s="1"/>
      <c r="EXV126" s="1"/>
      <c r="EXW126" s="1"/>
      <c r="EXX126" s="1"/>
      <c r="EXY126" s="1"/>
      <c r="EXZ126" s="1"/>
      <c r="EYA126" s="1"/>
      <c r="EYB126" s="1"/>
      <c r="EYC126" s="1"/>
      <c r="EYD126" s="1"/>
      <c r="EYE126" s="1"/>
      <c r="EYF126" s="1"/>
      <c r="EYG126" s="1"/>
      <c r="EYH126" s="1"/>
      <c r="EYI126" s="1"/>
      <c r="EYJ126" s="1"/>
      <c r="EYK126" s="1"/>
      <c r="EYL126" s="1"/>
      <c r="EYM126" s="1"/>
      <c r="EYN126" s="1"/>
      <c r="EYO126" s="1"/>
      <c r="EYP126" s="1"/>
      <c r="EYQ126" s="1"/>
      <c r="EYR126" s="1"/>
      <c r="EYS126" s="1"/>
      <c r="EYT126" s="1"/>
      <c r="EYU126" s="1"/>
      <c r="EYV126" s="1"/>
      <c r="EYW126" s="1"/>
      <c r="EYX126" s="1"/>
      <c r="EYY126" s="1"/>
      <c r="EYZ126" s="1"/>
      <c r="EZA126" s="1"/>
      <c r="EZB126" s="1"/>
      <c r="EZC126" s="1"/>
      <c r="EZD126" s="1"/>
      <c r="EZE126" s="1"/>
      <c r="EZF126" s="1"/>
      <c r="EZG126" s="1"/>
      <c r="EZH126" s="1"/>
      <c r="EZI126" s="1"/>
      <c r="EZJ126" s="1"/>
      <c r="EZK126" s="1"/>
      <c r="EZL126" s="1"/>
      <c r="EZM126" s="1"/>
      <c r="EZN126" s="1"/>
      <c r="EZO126" s="1"/>
      <c r="EZP126" s="1"/>
      <c r="EZQ126" s="1"/>
      <c r="EZR126" s="1"/>
      <c r="EZS126" s="1"/>
      <c r="EZT126" s="1"/>
      <c r="EZU126" s="1"/>
      <c r="EZV126" s="1"/>
      <c r="EZW126" s="1"/>
      <c r="EZX126" s="1"/>
      <c r="EZY126" s="1"/>
      <c r="EZZ126" s="1"/>
      <c r="FAA126" s="1"/>
      <c r="FAB126" s="1"/>
      <c r="FAC126" s="1"/>
      <c r="FAD126" s="1"/>
      <c r="FAE126" s="1"/>
      <c r="FAF126" s="1"/>
      <c r="FAG126" s="1"/>
      <c r="FAH126" s="1"/>
      <c r="FAI126" s="1"/>
      <c r="FAJ126" s="1"/>
      <c r="FAK126" s="1"/>
      <c r="FAL126" s="1"/>
      <c r="FAM126" s="1"/>
      <c r="FAN126" s="1"/>
      <c r="FAO126" s="1"/>
      <c r="FAP126" s="1"/>
      <c r="FAQ126" s="1"/>
      <c r="FAR126" s="1"/>
      <c r="FAS126" s="1"/>
      <c r="FAT126" s="1"/>
      <c r="FAU126" s="1"/>
      <c r="FAV126" s="1"/>
      <c r="FAW126" s="1"/>
      <c r="FAX126" s="1"/>
      <c r="FAY126" s="1"/>
      <c r="FAZ126" s="1"/>
      <c r="FBA126" s="1"/>
      <c r="FBB126" s="1"/>
      <c r="FBC126" s="1"/>
      <c r="FBD126" s="1"/>
      <c r="FBE126" s="1"/>
      <c r="FBF126" s="1"/>
      <c r="FBG126" s="1"/>
      <c r="FBH126" s="1"/>
      <c r="FBI126" s="1"/>
      <c r="FBJ126" s="1"/>
      <c r="FBK126" s="1"/>
      <c r="FBL126" s="1"/>
      <c r="FBM126" s="1"/>
      <c r="FBN126" s="1"/>
      <c r="FBO126" s="1"/>
      <c r="FBP126" s="1"/>
      <c r="FBQ126" s="1"/>
      <c r="FBR126" s="1"/>
      <c r="FBS126" s="1"/>
      <c r="FBT126" s="1"/>
      <c r="FBU126" s="1"/>
      <c r="FBV126" s="1"/>
      <c r="FBW126" s="1"/>
      <c r="FBX126" s="1"/>
      <c r="FBY126" s="1"/>
      <c r="FBZ126" s="1"/>
      <c r="FCA126" s="1"/>
      <c r="FCB126" s="1"/>
      <c r="FCC126" s="1"/>
      <c r="FCD126" s="1"/>
      <c r="FCE126" s="1"/>
      <c r="FCF126" s="1"/>
      <c r="FCG126" s="1"/>
      <c r="FCH126" s="1"/>
      <c r="FCI126" s="1"/>
      <c r="FCJ126" s="1"/>
      <c r="FCK126" s="1"/>
      <c r="FCL126" s="1"/>
      <c r="FCM126" s="1"/>
      <c r="FCN126" s="1"/>
      <c r="FCO126" s="1"/>
      <c r="FCP126" s="1"/>
      <c r="FCQ126" s="1"/>
      <c r="FCR126" s="1"/>
      <c r="FCS126" s="1"/>
      <c r="FCT126" s="1"/>
      <c r="FCU126" s="1"/>
      <c r="FCV126" s="1"/>
      <c r="FCW126" s="1"/>
      <c r="FCX126" s="1"/>
      <c r="FCY126" s="1"/>
      <c r="FCZ126" s="1"/>
      <c r="FDA126" s="1"/>
      <c r="FDB126" s="1"/>
      <c r="FDC126" s="1"/>
      <c r="FDD126" s="1"/>
      <c r="FDE126" s="1"/>
      <c r="FDF126" s="1"/>
      <c r="FDG126" s="1"/>
      <c r="FDH126" s="1"/>
      <c r="FDI126" s="1"/>
      <c r="FDJ126" s="1"/>
      <c r="FDK126" s="1"/>
      <c r="FDL126" s="1"/>
      <c r="FDM126" s="1"/>
      <c r="FDN126" s="1"/>
      <c r="FDO126" s="1"/>
      <c r="FDP126" s="1"/>
      <c r="FDQ126" s="1"/>
      <c r="FDR126" s="1"/>
      <c r="FDS126" s="1"/>
      <c r="FDT126" s="1"/>
      <c r="FDU126" s="1"/>
      <c r="FDV126" s="1"/>
      <c r="FDW126" s="1"/>
      <c r="FDX126" s="1"/>
      <c r="FDY126" s="1"/>
      <c r="FDZ126" s="1"/>
      <c r="FEA126" s="1"/>
      <c r="FEB126" s="1"/>
      <c r="FEC126" s="1"/>
      <c r="FED126" s="1"/>
      <c r="FEE126" s="1"/>
      <c r="FEF126" s="1"/>
      <c r="FEG126" s="1"/>
      <c r="FEH126" s="1"/>
      <c r="FEI126" s="1"/>
      <c r="FEJ126" s="1"/>
      <c r="FEK126" s="1"/>
      <c r="FEL126" s="1"/>
      <c r="FEM126" s="1"/>
      <c r="FEN126" s="1"/>
      <c r="FEO126" s="1"/>
      <c r="FEP126" s="1"/>
      <c r="FEQ126" s="1"/>
      <c r="FER126" s="1"/>
      <c r="FES126" s="1"/>
      <c r="FET126" s="1"/>
      <c r="FEU126" s="1"/>
      <c r="FEV126" s="1"/>
      <c r="FEW126" s="1"/>
      <c r="FEX126" s="1"/>
      <c r="FEY126" s="1"/>
      <c r="FEZ126" s="1"/>
      <c r="FFA126" s="1"/>
      <c r="FFB126" s="1"/>
      <c r="FFC126" s="1"/>
      <c r="FFD126" s="1"/>
      <c r="FFE126" s="1"/>
      <c r="FFF126" s="1"/>
      <c r="FFG126" s="1"/>
      <c r="FFH126" s="1"/>
      <c r="FFI126" s="1"/>
      <c r="FFJ126" s="1"/>
      <c r="FFK126" s="1"/>
      <c r="FFL126" s="1"/>
      <c r="FFM126" s="1"/>
      <c r="FFN126" s="1"/>
      <c r="FFO126" s="1"/>
      <c r="FFP126" s="1"/>
      <c r="FFQ126" s="1"/>
      <c r="FFR126" s="1"/>
      <c r="FFS126" s="1"/>
      <c r="FFT126" s="1"/>
      <c r="FFU126" s="1"/>
      <c r="FFV126" s="1"/>
      <c r="FFW126" s="1"/>
      <c r="FFX126" s="1"/>
      <c r="FFY126" s="1"/>
      <c r="FFZ126" s="1"/>
      <c r="FGA126" s="1"/>
      <c r="FGB126" s="1"/>
      <c r="FGC126" s="1"/>
      <c r="FGD126" s="1"/>
      <c r="FGE126" s="1"/>
      <c r="FGF126" s="1"/>
      <c r="FGG126" s="1"/>
      <c r="FGH126" s="1"/>
      <c r="FGI126" s="1"/>
      <c r="FGJ126" s="1"/>
      <c r="FGK126" s="1"/>
      <c r="FGL126" s="1"/>
      <c r="FGM126" s="1"/>
      <c r="FGN126" s="1"/>
      <c r="FGO126" s="1"/>
      <c r="FGP126" s="1"/>
      <c r="FGQ126" s="1"/>
      <c r="FGR126" s="1"/>
      <c r="FGS126" s="1"/>
      <c r="FGT126" s="1"/>
      <c r="FGU126" s="1"/>
      <c r="FGV126" s="1"/>
      <c r="FGW126" s="1"/>
      <c r="FGX126" s="1"/>
      <c r="FGY126" s="1"/>
      <c r="FGZ126" s="1"/>
      <c r="FHA126" s="1"/>
      <c r="FHB126" s="1"/>
      <c r="FHC126" s="1"/>
      <c r="FHD126" s="1"/>
      <c r="FHE126" s="1"/>
      <c r="FHF126" s="1"/>
      <c r="FHG126" s="1"/>
      <c r="FHH126" s="1"/>
      <c r="FHI126" s="1"/>
      <c r="FHJ126" s="1"/>
      <c r="FHK126" s="1"/>
      <c r="FHL126" s="1"/>
      <c r="FHM126" s="1"/>
      <c r="FHN126" s="1"/>
      <c r="FHO126" s="1"/>
      <c r="FHP126" s="1"/>
      <c r="FHQ126" s="1"/>
      <c r="FHR126" s="1"/>
      <c r="FHS126" s="1"/>
      <c r="FHT126" s="1"/>
      <c r="FHU126" s="1"/>
      <c r="FHV126" s="1"/>
      <c r="FHW126" s="1"/>
      <c r="FHX126" s="1"/>
      <c r="FHY126" s="1"/>
      <c r="FHZ126" s="1"/>
      <c r="FIA126" s="1"/>
      <c r="FIB126" s="1"/>
      <c r="FIC126" s="1"/>
      <c r="FID126" s="1"/>
      <c r="FIE126" s="1"/>
      <c r="FIF126" s="1"/>
      <c r="FIG126" s="1"/>
      <c r="FIH126" s="1"/>
      <c r="FII126" s="1"/>
      <c r="FIJ126" s="1"/>
      <c r="FIK126" s="1"/>
      <c r="FIL126" s="1"/>
      <c r="FIM126" s="1"/>
      <c r="FIN126" s="1"/>
      <c r="FIO126" s="1"/>
      <c r="FIP126" s="1"/>
      <c r="FIQ126" s="1"/>
      <c r="FIR126" s="1"/>
      <c r="FIS126" s="1"/>
      <c r="FIT126" s="1"/>
      <c r="FIU126" s="1"/>
      <c r="FIV126" s="1"/>
      <c r="FIW126" s="1"/>
      <c r="FIX126" s="1"/>
      <c r="FIY126" s="1"/>
      <c r="FIZ126" s="1"/>
      <c r="FJA126" s="1"/>
      <c r="FJB126" s="1"/>
      <c r="FJC126" s="1"/>
      <c r="FJD126" s="1"/>
      <c r="FJE126" s="1"/>
      <c r="FJF126" s="1"/>
      <c r="FJG126" s="1"/>
      <c r="FJH126" s="1"/>
      <c r="FJI126" s="1"/>
      <c r="FJJ126" s="1"/>
      <c r="FJK126" s="1"/>
      <c r="FJL126" s="1"/>
      <c r="FJM126" s="1"/>
      <c r="FJN126" s="1"/>
      <c r="FJO126" s="1"/>
      <c r="FJP126" s="1"/>
      <c r="FJQ126" s="1"/>
      <c r="FJR126" s="1"/>
      <c r="FJS126" s="1"/>
      <c r="FJT126" s="1"/>
      <c r="FJU126" s="1"/>
      <c r="FJV126" s="1"/>
      <c r="FJW126" s="1"/>
      <c r="FJX126" s="1"/>
      <c r="FJY126" s="1"/>
      <c r="FJZ126" s="1"/>
      <c r="FKA126" s="1"/>
      <c r="FKB126" s="1"/>
      <c r="FKC126" s="1"/>
      <c r="FKD126" s="1"/>
      <c r="FKE126" s="1"/>
      <c r="FKF126" s="1"/>
      <c r="FKG126" s="1"/>
      <c r="FKH126" s="1"/>
      <c r="FKI126" s="1"/>
      <c r="FKJ126" s="1"/>
      <c r="FKK126" s="1"/>
      <c r="FKL126" s="1"/>
      <c r="FKM126" s="1"/>
      <c r="FKN126" s="1"/>
      <c r="FKO126" s="1"/>
      <c r="FKP126" s="1"/>
      <c r="FKQ126" s="1"/>
      <c r="FKR126" s="1"/>
      <c r="FKS126" s="1"/>
      <c r="FKT126" s="1"/>
      <c r="FKU126" s="1"/>
      <c r="FKV126" s="1"/>
      <c r="FKW126" s="1"/>
      <c r="FKX126" s="1"/>
      <c r="FKY126" s="1"/>
      <c r="FKZ126" s="1"/>
      <c r="FLA126" s="1"/>
      <c r="FLB126" s="1"/>
      <c r="FLC126" s="1"/>
      <c r="FLD126" s="1"/>
      <c r="FLE126" s="1"/>
      <c r="FLF126" s="1"/>
      <c r="FLG126" s="1"/>
      <c r="FLH126" s="1"/>
      <c r="FLI126" s="1"/>
      <c r="FLJ126" s="1"/>
      <c r="FLK126" s="1"/>
      <c r="FLL126" s="1"/>
      <c r="FLM126" s="1"/>
      <c r="FLN126" s="1"/>
      <c r="FLO126" s="1"/>
      <c r="FLP126" s="1"/>
      <c r="FLQ126" s="1"/>
      <c r="FLR126" s="1"/>
      <c r="FLS126" s="1"/>
      <c r="FLT126" s="1"/>
      <c r="FLU126" s="1"/>
      <c r="FLV126" s="1"/>
      <c r="FLW126" s="1"/>
      <c r="FLX126" s="1"/>
      <c r="FLY126" s="1"/>
      <c r="FLZ126" s="1"/>
      <c r="FMA126" s="1"/>
      <c r="FMB126" s="1"/>
      <c r="FMC126" s="1"/>
      <c r="FMD126" s="1"/>
      <c r="FME126" s="1"/>
      <c r="FMF126" s="1"/>
      <c r="FMG126" s="1"/>
      <c r="FMH126" s="1"/>
      <c r="FMI126" s="1"/>
      <c r="FMJ126" s="1"/>
      <c r="FMK126" s="1"/>
      <c r="FML126" s="1"/>
      <c r="FMM126" s="1"/>
      <c r="FMN126" s="1"/>
      <c r="FMO126" s="1"/>
      <c r="FMP126" s="1"/>
      <c r="FMQ126" s="1"/>
      <c r="FMR126" s="1"/>
      <c r="FMS126" s="1"/>
      <c r="FMT126" s="1"/>
      <c r="FMU126" s="1"/>
      <c r="FMV126" s="1"/>
      <c r="FMW126" s="1"/>
      <c r="FMX126" s="1"/>
      <c r="FMY126" s="1"/>
      <c r="FMZ126" s="1"/>
      <c r="FNA126" s="1"/>
      <c r="FNB126" s="1"/>
      <c r="FNC126" s="1"/>
      <c r="FND126" s="1"/>
      <c r="FNE126" s="1"/>
      <c r="FNF126" s="1"/>
      <c r="FNG126" s="1"/>
      <c r="FNH126" s="1"/>
      <c r="FNI126" s="1"/>
      <c r="FNJ126" s="1"/>
      <c r="FNK126" s="1"/>
      <c r="FNL126" s="1"/>
      <c r="FNM126" s="1"/>
      <c r="FNN126" s="1"/>
      <c r="FNO126" s="1"/>
      <c r="FNP126" s="1"/>
      <c r="FNQ126" s="1"/>
      <c r="FNR126" s="1"/>
      <c r="FNS126" s="1"/>
      <c r="FNT126" s="1"/>
      <c r="FNU126" s="1"/>
      <c r="FNV126" s="1"/>
      <c r="FNW126" s="1"/>
      <c r="FNX126" s="1"/>
      <c r="FNY126" s="1"/>
      <c r="FNZ126" s="1"/>
      <c r="FOA126" s="1"/>
      <c r="FOB126" s="1"/>
      <c r="FOC126" s="1"/>
      <c r="FOD126" s="1"/>
      <c r="FOE126" s="1"/>
      <c r="FOF126" s="1"/>
      <c r="FOG126" s="1"/>
      <c r="FOH126" s="1"/>
      <c r="FOI126" s="1"/>
      <c r="FOJ126" s="1"/>
      <c r="FOK126" s="1"/>
      <c r="FOL126" s="1"/>
      <c r="FOM126" s="1"/>
      <c r="FON126" s="1"/>
      <c r="FOO126" s="1"/>
      <c r="FOP126" s="1"/>
      <c r="FOQ126" s="1"/>
      <c r="FOR126" s="1"/>
      <c r="FOS126" s="1"/>
      <c r="FOT126" s="1"/>
      <c r="FOU126" s="1"/>
      <c r="FOV126" s="1"/>
      <c r="FOW126" s="1"/>
      <c r="FOX126" s="1"/>
      <c r="FOY126" s="1"/>
      <c r="FOZ126" s="1"/>
      <c r="FPA126" s="1"/>
      <c r="FPB126" s="1"/>
      <c r="FPC126" s="1"/>
      <c r="FPD126" s="1"/>
      <c r="FPE126" s="1"/>
      <c r="FPF126" s="1"/>
      <c r="FPG126" s="1"/>
      <c r="FPH126" s="1"/>
      <c r="FPI126" s="1"/>
      <c r="FPJ126" s="1"/>
      <c r="FPK126" s="1"/>
      <c r="FPL126" s="1"/>
      <c r="FPM126" s="1"/>
      <c r="FPN126" s="1"/>
      <c r="FPO126" s="1"/>
      <c r="FPP126" s="1"/>
      <c r="FPQ126" s="1"/>
      <c r="FPR126" s="1"/>
      <c r="FPS126" s="1"/>
      <c r="FPT126" s="1"/>
      <c r="FPU126" s="1"/>
      <c r="FPV126" s="1"/>
      <c r="FPW126" s="1"/>
      <c r="FPX126" s="1"/>
      <c r="FPY126" s="1"/>
      <c r="FPZ126" s="1"/>
      <c r="FQA126" s="1"/>
      <c r="FQB126" s="1"/>
      <c r="FQC126" s="1"/>
      <c r="FQD126" s="1"/>
      <c r="FQE126" s="1"/>
      <c r="FQF126" s="1"/>
      <c r="FQG126" s="1"/>
      <c r="FQH126" s="1"/>
      <c r="FQI126" s="1"/>
      <c r="FQJ126" s="1"/>
      <c r="FQK126" s="1"/>
      <c r="FQL126" s="1"/>
      <c r="FQM126" s="1"/>
      <c r="FQN126" s="1"/>
      <c r="FQO126" s="1"/>
      <c r="FQP126" s="1"/>
      <c r="FQQ126" s="1"/>
      <c r="FQR126" s="1"/>
      <c r="FQS126" s="1"/>
      <c r="FQT126" s="1"/>
      <c r="FQU126" s="1"/>
      <c r="FQV126" s="1"/>
      <c r="FQW126" s="1"/>
      <c r="FQX126" s="1"/>
      <c r="FQY126" s="1"/>
      <c r="FQZ126" s="1"/>
      <c r="FRA126" s="1"/>
      <c r="FRB126" s="1"/>
      <c r="FRC126" s="1"/>
      <c r="FRD126" s="1"/>
      <c r="FRE126" s="1"/>
      <c r="FRF126" s="1"/>
      <c r="FRG126" s="1"/>
      <c r="FRH126" s="1"/>
      <c r="FRI126" s="1"/>
      <c r="FRJ126" s="1"/>
      <c r="FRK126" s="1"/>
      <c r="FRL126" s="1"/>
      <c r="FRM126" s="1"/>
      <c r="FRN126" s="1"/>
      <c r="FRO126" s="1"/>
      <c r="FRP126" s="1"/>
      <c r="FRQ126" s="1"/>
      <c r="FRR126" s="1"/>
      <c r="FRS126" s="1"/>
      <c r="FRT126" s="1"/>
      <c r="FRU126" s="1"/>
      <c r="FRV126" s="1"/>
      <c r="FRW126" s="1"/>
      <c r="FRX126" s="1"/>
      <c r="FRY126" s="1"/>
      <c r="FRZ126" s="1"/>
      <c r="FSA126" s="1"/>
      <c r="FSB126" s="1"/>
      <c r="FSC126" s="1"/>
      <c r="FSD126" s="1"/>
      <c r="FSE126" s="1"/>
      <c r="FSF126" s="1"/>
      <c r="FSG126" s="1"/>
      <c r="FSH126" s="1"/>
      <c r="FSI126" s="1"/>
      <c r="FSJ126" s="1"/>
      <c r="FSK126" s="1"/>
      <c r="FSL126" s="1"/>
      <c r="FSM126" s="1"/>
      <c r="FSN126" s="1"/>
      <c r="FSO126" s="1"/>
      <c r="FSP126" s="1"/>
      <c r="FSQ126" s="1"/>
      <c r="FSR126" s="1"/>
      <c r="FSS126" s="1"/>
      <c r="FST126" s="1"/>
      <c r="FSU126" s="1"/>
      <c r="FSV126" s="1"/>
      <c r="FSW126" s="1"/>
      <c r="FSX126" s="1"/>
      <c r="FSY126" s="1"/>
      <c r="FSZ126" s="1"/>
      <c r="FTA126" s="1"/>
      <c r="FTB126" s="1"/>
      <c r="FTC126" s="1"/>
      <c r="FTD126" s="1"/>
      <c r="FTE126" s="1"/>
      <c r="FTF126" s="1"/>
      <c r="FTG126" s="1"/>
      <c r="FTH126" s="1"/>
      <c r="FTI126" s="1"/>
      <c r="FTJ126" s="1"/>
      <c r="FTK126" s="1"/>
      <c r="FTL126" s="1"/>
      <c r="FTM126" s="1"/>
      <c r="FTN126" s="1"/>
      <c r="FTO126" s="1"/>
      <c r="FTP126" s="1"/>
      <c r="FTQ126" s="1"/>
      <c r="FTR126" s="1"/>
      <c r="FTS126" s="1"/>
      <c r="FTT126" s="1"/>
      <c r="FTU126" s="1"/>
      <c r="FTV126" s="1"/>
      <c r="FTW126" s="1"/>
      <c r="FTX126" s="1"/>
      <c r="FTY126" s="1"/>
      <c r="FTZ126" s="1"/>
      <c r="FUA126" s="1"/>
      <c r="FUB126" s="1"/>
      <c r="FUC126" s="1"/>
      <c r="FUD126" s="1"/>
      <c r="FUE126" s="1"/>
      <c r="FUF126" s="1"/>
      <c r="FUG126" s="1"/>
      <c r="FUH126" s="1"/>
      <c r="FUI126" s="1"/>
      <c r="FUJ126" s="1"/>
      <c r="FUK126" s="1"/>
      <c r="FUL126" s="1"/>
      <c r="FUM126" s="1"/>
      <c r="FUN126" s="1"/>
      <c r="FUO126" s="1"/>
      <c r="FUP126" s="1"/>
      <c r="FUQ126" s="1"/>
      <c r="FUR126" s="1"/>
      <c r="FUS126" s="1"/>
      <c r="FUT126" s="1"/>
      <c r="FUU126" s="1"/>
      <c r="FUV126" s="1"/>
      <c r="FUW126" s="1"/>
      <c r="FUX126" s="1"/>
      <c r="FUY126" s="1"/>
      <c r="FUZ126" s="1"/>
      <c r="FVA126" s="1"/>
      <c r="FVB126" s="1"/>
      <c r="FVC126" s="1"/>
      <c r="FVD126" s="1"/>
      <c r="FVE126" s="1"/>
      <c r="FVF126" s="1"/>
      <c r="FVG126" s="1"/>
      <c r="FVH126" s="1"/>
      <c r="FVI126" s="1"/>
      <c r="FVJ126" s="1"/>
      <c r="FVK126" s="1"/>
      <c r="FVL126" s="1"/>
      <c r="FVM126" s="1"/>
      <c r="FVN126" s="1"/>
      <c r="FVO126" s="1"/>
      <c r="FVP126" s="1"/>
      <c r="FVQ126" s="1"/>
      <c r="FVR126" s="1"/>
      <c r="FVS126" s="1"/>
      <c r="FVT126" s="1"/>
      <c r="FVU126" s="1"/>
      <c r="FVV126" s="1"/>
      <c r="FVW126" s="1"/>
      <c r="FVX126" s="1"/>
      <c r="FVY126" s="1"/>
      <c r="FVZ126" s="1"/>
      <c r="FWA126" s="1"/>
      <c r="FWB126" s="1"/>
      <c r="FWC126" s="1"/>
      <c r="FWD126" s="1"/>
      <c r="FWE126" s="1"/>
      <c r="FWF126" s="1"/>
      <c r="FWG126" s="1"/>
      <c r="FWH126" s="1"/>
      <c r="FWI126" s="1"/>
      <c r="FWJ126" s="1"/>
      <c r="FWK126" s="1"/>
      <c r="FWL126" s="1"/>
      <c r="FWM126" s="1"/>
      <c r="FWN126" s="1"/>
      <c r="FWO126" s="1"/>
      <c r="FWP126" s="1"/>
      <c r="FWQ126" s="1"/>
      <c r="FWR126" s="1"/>
      <c r="FWS126" s="1"/>
      <c r="FWT126" s="1"/>
      <c r="FWU126" s="1"/>
      <c r="FWV126" s="1"/>
      <c r="FWW126" s="1"/>
      <c r="FWX126" s="1"/>
      <c r="FWY126" s="1"/>
      <c r="FWZ126" s="1"/>
      <c r="FXA126" s="1"/>
      <c r="FXB126" s="1"/>
      <c r="FXC126" s="1"/>
      <c r="FXD126" s="1"/>
      <c r="FXE126" s="1"/>
      <c r="FXF126" s="1"/>
      <c r="FXG126" s="1"/>
      <c r="FXH126" s="1"/>
      <c r="FXI126" s="1"/>
      <c r="FXJ126" s="1"/>
      <c r="FXK126" s="1"/>
      <c r="FXL126" s="1"/>
      <c r="FXM126" s="1"/>
      <c r="FXN126" s="1"/>
      <c r="FXO126" s="1"/>
      <c r="FXP126" s="1"/>
      <c r="FXQ126" s="1"/>
      <c r="FXR126" s="1"/>
      <c r="FXS126" s="1"/>
      <c r="FXT126" s="1"/>
      <c r="FXU126" s="1"/>
      <c r="FXV126" s="1"/>
      <c r="FXW126" s="1"/>
      <c r="FXX126" s="1"/>
      <c r="FXY126" s="1"/>
      <c r="FXZ126" s="1"/>
      <c r="FYA126" s="1"/>
      <c r="FYB126" s="1"/>
      <c r="FYC126" s="1"/>
      <c r="FYD126" s="1"/>
      <c r="FYE126" s="1"/>
      <c r="FYF126" s="1"/>
      <c r="FYG126" s="1"/>
      <c r="FYH126" s="1"/>
      <c r="FYI126" s="1"/>
      <c r="FYJ126" s="1"/>
      <c r="FYK126" s="1"/>
      <c r="FYL126" s="1"/>
      <c r="FYM126" s="1"/>
      <c r="FYN126" s="1"/>
      <c r="FYO126" s="1"/>
      <c r="FYP126" s="1"/>
      <c r="FYQ126" s="1"/>
      <c r="FYR126" s="1"/>
      <c r="FYS126" s="1"/>
      <c r="FYT126" s="1"/>
      <c r="FYU126" s="1"/>
      <c r="FYV126" s="1"/>
      <c r="FYW126" s="1"/>
      <c r="FYX126" s="1"/>
      <c r="FYY126" s="1"/>
      <c r="FYZ126" s="1"/>
      <c r="FZA126" s="1"/>
      <c r="FZB126" s="1"/>
      <c r="FZC126" s="1"/>
      <c r="FZD126" s="1"/>
      <c r="FZE126" s="1"/>
      <c r="FZF126" s="1"/>
      <c r="FZG126" s="1"/>
      <c r="FZH126" s="1"/>
      <c r="FZI126" s="1"/>
      <c r="FZJ126" s="1"/>
      <c r="FZK126" s="1"/>
      <c r="FZL126" s="1"/>
      <c r="FZM126" s="1"/>
      <c r="FZN126" s="1"/>
      <c r="FZO126" s="1"/>
      <c r="FZP126" s="1"/>
      <c r="FZQ126" s="1"/>
      <c r="FZR126" s="1"/>
      <c r="FZS126" s="1"/>
      <c r="FZT126" s="1"/>
      <c r="FZU126" s="1"/>
      <c r="FZV126" s="1"/>
      <c r="FZW126" s="1"/>
      <c r="FZX126" s="1"/>
      <c r="FZY126" s="1"/>
      <c r="FZZ126" s="1"/>
      <c r="GAA126" s="1"/>
      <c r="GAB126" s="1"/>
      <c r="GAC126" s="1"/>
      <c r="GAD126" s="1"/>
      <c r="GAE126" s="1"/>
      <c r="GAF126" s="1"/>
      <c r="GAG126" s="1"/>
      <c r="GAH126" s="1"/>
      <c r="GAI126" s="1"/>
      <c r="GAJ126" s="1"/>
      <c r="GAK126" s="1"/>
      <c r="GAL126" s="1"/>
      <c r="GAM126" s="1"/>
      <c r="GAN126" s="1"/>
      <c r="GAO126" s="1"/>
      <c r="GAP126" s="1"/>
      <c r="GAQ126" s="1"/>
      <c r="GAR126" s="1"/>
      <c r="GAS126" s="1"/>
      <c r="GAT126" s="1"/>
      <c r="GAU126" s="1"/>
      <c r="GAV126" s="1"/>
      <c r="GAW126" s="1"/>
      <c r="GAX126" s="1"/>
      <c r="GAY126" s="1"/>
      <c r="GAZ126" s="1"/>
      <c r="GBA126" s="1"/>
      <c r="GBB126" s="1"/>
      <c r="GBC126" s="1"/>
      <c r="GBD126" s="1"/>
      <c r="GBE126" s="1"/>
      <c r="GBF126" s="1"/>
      <c r="GBG126" s="1"/>
      <c r="GBH126" s="1"/>
      <c r="GBI126" s="1"/>
      <c r="GBJ126" s="1"/>
      <c r="GBK126" s="1"/>
      <c r="GBL126" s="1"/>
      <c r="GBM126" s="1"/>
      <c r="GBN126" s="1"/>
      <c r="GBO126" s="1"/>
      <c r="GBP126" s="1"/>
      <c r="GBQ126" s="1"/>
      <c r="GBR126" s="1"/>
      <c r="GBS126" s="1"/>
      <c r="GBT126" s="1"/>
      <c r="GBU126" s="1"/>
      <c r="GBV126" s="1"/>
      <c r="GBW126" s="1"/>
      <c r="GBX126" s="1"/>
      <c r="GBY126" s="1"/>
      <c r="GBZ126" s="1"/>
      <c r="GCA126" s="1"/>
      <c r="GCB126" s="1"/>
      <c r="GCC126" s="1"/>
      <c r="GCD126" s="1"/>
      <c r="GCE126" s="1"/>
      <c r="GCF126" s="1"/>
      <c r="GCG126" s="1"/>
      <c r="GCH126" s="1"/>
      <c r="GCI126" s="1"/>
      <c r="GCJ126" s="1"/>
      <c r="GCK126" s="1"/>
      <c r="GCL126" s="1"/>
      <c r="GCM126" s="1"/>
      <c r="GCN126" s="1"/>
      <c r="GCO126" s="1"/>
      <c r="GCP126" s="1"/>
      <c r="GCQ126" s="1"/>
      <c r="GCR126" s="1"/>
      <c r="GCS126" s="1"/>
      <c r="GCT126" s="1"/>
      <c r="GCU126" s="1"/>
      <c r="GCV126" s="1"/>
      <c r="GCW126" s="1"/>
      <c r="GCX126" s="1"/>
      <c r="GCY126" s="1"/>
      <c r="GCZ126" s="1"/>
      <c r="GDA126" s="1"/>
      <c r="GDB126" s="1"/>
      <c r="GDC126" s="1"/>
      <c r="GDD126" s="1"/>
      <c r="GDE126" s="1"/>
      <c r="GDF126" s="1"/>
      <c r="GDG126" s="1"/>
      <c r="GDH126" s="1"/>
      <c r="GDI126" s="1"/>
      <c r="GDJ126" s="1"/>
      <c r="GDK126" s="1"/>
      <c r="GDL126" s="1"/>
      <c r="GDM126" s="1"/>
      <c r="GDN126" s="1"/>
      <c r="GDO126" s="1"/>
      <c r="GDP126" s="1"/>
      <c r="GDQ126" s="1"/>
      <c r="GDR126" s="1"/>
      <c r="GDS126" s="1"/>
      <c r="GDT126" s="1"/>
      <c r="GDU126" s="1"/>
      <c r="GDV126" s="1"/>
      <c r="GDW126" s="1"/>
      <c r="GDX126" s="1"/>
      <c r="GDY126" s="1"/>
      <c r="GDZ126" s="1"/>
      <c r="GEA126" s="1"/>
      <c r="GEB126" s="1"/>
      <c r="GEC126" s="1"/>
      <c r="GED126" s="1"/>
      <c r="GEE126" s="1"/>
      <c r="GEF126" s="1"/>
      <c r="GEG126" s="1"/>
      <c r="GEH126" s="1"/>
      <c r="GEI126" s="1"/>
      <c r="GEJ126" s="1"/>
      <c r="GEK126" s="1"/>
      <c r="GEL126" s="1"/>
      <c r="GEM126" s="1"/>
      <c r="GEN126" s="1"/>
      <c r="GEO126" s="1"/>
      <c r="GEP126" s="1"/>
      <c r="GEQ126" s="1"/>
      <c r="GER126" s="1"/>
      <c r="GES126" s="1"/>
      <c r="GET126" s="1"/>
      <c r="GEU126" s="1"/>
      <c r="GEV126" s="1"/>
      <c r="GEW126" s="1"/>
      <c r="GEX126" s="1"/>
      <c r="GEY126" s="1"/>
      <c r="GEZ126" s="1"/>
      <c r="GFA126" s="1"/>
      <c r="GFB126" s="1"/>
      <c r="GFC126" s="1"/>
      <c r="GFD126" s="1"/>
      <c r="GFE126" s="1"/>
      <c r="GFF126" s="1"/>
      <c r="GFG126" s="1"/>
      <c r="GFH126" s="1"/>
      <c r="GFI126" s="1"/>
      <c r="GFJ126" s="1"/>
      <c r="GFK126" s="1"/>
      <c r="GFL126" s="1"/>
      <c r="GFM126" s="1"/>
      <c r="GFN126" s="1"/>
      <c r="GFO126" s="1"/>
      <c r="GFP126" s="1"/>
      <c r="GFQ126" s="1"/>
      <c r="GFR126" s="1"/>
      <c r="GFS126" s="1"/>
      <c r="GFT126" s="1"/>
      <c r="GFU126" s="1"/>
      <c r="GFV126" s="1"/>
      <c r="GFW126" s="1"/>
      <c r="GFX126" s="1"/>
      <c r="GFY126" s="1"/>
      <c r="GFZ126" s="1"/>
      <c r="GGA126" s="1"/>
      <c r="GGB126" s="1"/>
      <c r="GGC126" s="1"/>
      <c r="GGD126" s="1"/>
      <c r="GGE126" s="1"/>
      <c r="GGF126" s="1"/>
      <c r="GGG126" s="1"/>
      <c r="GGH126" s="1"/>
      <c r="GGI126" s="1"/>
      <c r="GGJ126" s="1"/>
      <c r="GGK126" s="1"/>
      <c r="GGL126" s="1"/>
      <c r="GGM126" s="1"/>
      <c r="GGN126" s="1"/>
      <c r="GGO126" s="1"/>
      <c r="GGP126" s="1"/>
      <c r="GGQ126" s="1"/>
      <c r="GGR126" s="1"/>
      <c r="GGS126" s="1"/>
      <c r="GGT126" s="1"/>
      <c r="GGU126" s="1"/>
      <c r="GGV126" s="1"/>
      <c r="GGW126" s="1"/>
      <c r="GGX126" s="1"/>
      <c r="GGY126" s="1"/>
      <c r="GGZ126" s="1"/>
      <c r="GHA126" s="1"/>
      <c r="GHB126" s="1"/>
      <c r="GHC126" s="1"/>
      <c r="GHD126" s="1"/>
      <c r="GHE126" s="1"/>
      <c r="GHF126" s="1"/>
      <c r="GHG126" s="1"/>
      <c r="GHH126" s="1"/>
      <c r="GHI126" s="1"/>
      <c r="GHJ126" s="1"/>
      <c r="GHK126" s="1"/>
      <c r="GHL126" s="1"/>
      <c r="GHM126" s="1"/>
      <c r="GHN126" s="1"/>
      <c r="GHO126" s="1"/>
      <c r="GHP126" s="1"/>
      <c r="GHQ126" s="1"/>
      <c r="GHR126" s="1"/>
      <c r="GHS126" s="1"/>
      <c r="GHT126" s="1"/>
      <c r="GHU126" s="1"/>
      <c r="GHV126" s="1"/>
      <c r="GHW126" s="1"/>
      <c r="GHX126" s="1"/>
      <c r="GHY126" s="1"/>
      <c r="GHZ126" s="1"/>
      <c r="GIA126" s="1"/>
      <c r="GIB126" s="1"/>
      <c r="GIC126" s="1"/>
      <c r="GID126" s="1"/>
      <c r="GIE126" s="1"/>
      <c r="GIF126" s="1"/>
      <c r="GIG126" s="1"/>
      <c r="GIH126" s="1"/>
      <c r="GII126" s="1"/>
      <c r="GIJ126" s="1"/>
      <c r="GIK126" s="1"/>
      <c r="GIL126" s="1"/>
      <c r="GIM126" s="1"/>
      <c r="GIN126" s="1"/>
      <c r="GIO126" s="1"/>
      <c r="GIP126" s="1"/>
      <c r="GIQ126" s="1"/>
      <c r="GIR126" s="1"/>
      <c r="GIS126" s="1"/>
      <c r="GIT126" s="1"/>
      <c r="GIU126" s="1"/>
      <c r="GIV126" s="1"/>
      <c r="GIW126" s="1"/>
      <c r="GIX126" s="1"/>
      <c r="GIY126" s="1"/>
      <c r="GIZ126" s="1"/>
      <c r="GJA126" s="1"/>
      <c r="GJB126" s="1"/>
      <c r="GJC126" s="1"/>
      <c r="GJD126" s="1"/>
      <c r="GJE126" s="1"/>
      <c r="GJF126" s="1"/>
      <c r="GJG126" s="1"/>
      <c r="GJH126" s="1"/>
      <c r="GJI126" s="1"/>
      <c r="GJJ126" s="1"/>
      <c r="GJK126" s="1"/>
      <c r="GJL126" s="1"/>
      <c r="GJM126" s="1"/>
      <c r="GJN126" s="1"/>
      <c r="GJO126" s="1"/>
      <c r="GJP126" s="1"/>
      <c r="GJQ126" s="1"/>
      <c r="GJR126" s="1"/>
      <c r="GJS126" s="1"/>
      <c r="GJT126" s="1"/>
      <c r="GJU126" s="1"/>
      <c r="GJV126" s="1"/>
      <c r="GJW126" s="1"/>
      <c r="GJX126" s="1"/>
      <c r="GJY126" s="1"/>
      <c r="GJZ126" s="1"/>
      <c r="GKA126" s="1"/>
      <c r="GKB126" s="1"/>
      <c r="GKC126" s="1"/>
      <c r="GKD126" s="1"/>
      <c r="GKE126" s="1"/>
      <c r="GKF126" s="1"/>
      <c r="GKG126" s="1"/>
      <c r="GKH126" s="1"/>
      <c r="GKI126" s="1"/>
      <c r="GKJ126" s="1"/>
      <c r="GKK126" s="1"/>
      <c r="GKL126" s="1"/>
      <c r="GKM126" s="1"/>
      <c r="GKN126" s="1"/>
      <c r="GKO126" s="1"/>
      <c r="GKP126" s="1"/>
      <c r="GKQ126" s="1"/>
      <c r="GKR126" s="1"/>
      <c r="GKS126" s="1"/>
      <c r="GKT126" s="1"/>
      <c r="GKU126" s="1"/>
      <c r="GKV126" s="1"/>
      <c r="GKW126" s="1"/>
      <c r="GKX126" s="1"/>
      <c r="GKY126" s="1"/>
      <c r="GKZ126" s="1"/>
      <c r="GLA126" s="1"/>
      <c r="GLB126" s="1"/>
      <c r="GLC126" s="1"/>
      <c r="GLD126" s="1"/>
      <c r="GLE126" s="1"/>
      <c r="GLF126" s="1"/>
      <c r="GLG126" s="1"/>
      <c r="GLH126" s="1"/>
      <c r="GLI126" s="1"/>
      <c r="GLJ126" s="1"/>
      <c r="GLK126" s="1"/>
      <c r="GLL126" s="1"/>
      <c r="GLM126" s="1"/>
      <c r="GLN126" s="1"/>
      <c r="GLO126" s="1"/>
      <c r="GLP126" s="1"/>
      <c r="GLQ126" s="1"/>
      <c r="GLR126" s="1"/>
      <c r="GLS126" s="1"/>
      <c r="GLT126" s="1"/>
      <c r="GLU126" s="1"/>
      <c r="GLV126" s="1"/>
      <c r="GLW126" s="1"/>
      <c r="GLX126" s="1"/>
      <c r="GLY126" s="1"/>
      <c r="GLZ126" s="1"/>
      <c r="GMA126" s="1"/>
      <c r="GMB126" s="1"/>
      <c r="GMC126" s="1"/>
      <c r="GMD126" s="1"/>
      <c r="GME126" s="1"/>
      <c r="GMF126" s="1"/>
      <c r="GMG126" s="1"/>
      <c r="GMH126" s="1"/>
      <c r="GMI126" s="1"/>
      <c r="GMJ126" s="1"/>
      <c r="GMK126" s="1"/>
      <c r="GML126" s="1"/>
      <c r="GMM126" s="1"/>
      <c r="GMN126" s="1"/>
      <c r="GMO126" s="1"/>
      <c r="GMP126" s="1"/>
      <c r="GMQ126" s="1"/>
      <c r="GMR126" s="1"/>
      <c r="GMS126" s="1"/>
      <c r="GMT126" s="1"/>
      <c r="GMU126" s="1"/>
      <c r="GMV126" s="1"/>
      <c r="GMW126" s="1"/>
      <c r="GMX126" s="1"/>
      <c r="GMY126" s="1"/>
      <c r="GMZ126" s="1"/>
      <c r="GNA126" s="1"/>
      <c r="GNB126" s="1"/>
      <c r="GNC126" s="1"/>
      <c r="GND126" s="1"/>
      <c r="GNE126" s="1"/>
      <c r="GNF126" s="1"/>
      <c r="GNG126" s="1"/>
      <c r="GNH126" s="1"/>
      <c r="GNI126" s="1"/>
      <c r="GNJ126" s="1"/>
      <c r="GNK126" s="1"/>
      <c r="GNL126" s="1"/>
      <c r="GNM126" s="1"/>
      <c r="GNN126" s="1"/>
      <c r="GNO126" s="1"/>
      <c r="GNP126" s="1"/>
      <c r="GNQ126" s="1"/>
      <c r="GNR126" s="1"/>
      <c r="GNS126" s="1"/>
      <c r="GNT126" s="1"/>
      <c r="GNU126" s="1"/>
      <c r="GNV126" s="1"/>
      <c r="GNW126" s="1"/>
      <c r="GNX126" s="1"/>
      <c r="GNY126" s="1"/>
      <c r="GNZ126" s="1"/>
      <c r="GOA126" s="1"/>
      <c r="GOB126" s="1"/>
      <c r="GOC126" s="1"/>
      <c r="GOD126" s="1"/>
      <c r="GOE126" s="1"/>
      <c r="GOF126" s="1"/>
      <c r="GOG126" s="1"/>
      <c r="GOH126" s="1"/>
      <c r="GOI126" s="1"/>
      <c r="GOJ126" s="1"/>
      <c r="GOK126" s="1"/>
      <c r="GOL126" s="1"/>
      <c r="GOM126" s="1"/>
      <c r="GON126" s="1"/>
      <c r="GOO126" s="1"/>
      <c r="GOP126" s="1"/>
      <c r="GOQ126" s="1"/>
      <c r="GOR126" s="1"/>
      <c r="GOS126" s="1"/>
      <c r="GOT126" s="1"/>
      <c r="GOU126" s="1"/>
      <c r="GOV126" s="1"/>
      <c r="GOW126" s="1"/>
      <c r="GOX126" s="1"/>
      <c r="GOY126" s="1"/>
      <c r="GOZ126" s="1"/>
      <c r="GPA126" s="1"/>
      <c r="GPB126" s="1"/>
      <c r="GPC126" s="1"/>
      <c r="GPD126" s="1"/>
      <c r="GPE126" s="1"/>
      <c r="GPF126" s="1"/>
      <c r="GPG126" s="1"/>
      <c r="GPH126" s="1"/>
      <c r="GPI126" s="1"/>
      <c r="GPJ126" s="1"/>
      <c r="GPK126" s="1"/>
      <c r="GPL126" s="1"/>
      <c r="GPM126" s="1"/>
      <c r="GPN126" s="1"/>
      <c r="GPO126" s="1"/>
      <c r="GPP126" s="1"/>
      <c r="GPQ126" s="1"/>
      <c r="GPR126" s="1"/>
      <c r="GPS126" s="1"/>
      <c r="GPT126" s="1"/>
      <c r="GPU126" s="1"/>
      <c r="GPV126" s="1"/>
      <c r="GPW126" s="1"/>
      <c r="GPX126" s="1"/>
      <c r="GPY126" s="1"/>
      <c r="GPZ126" s="1"/>
      <c r="GQA126" s="1"/>
      <c r="GQB126" s="1"/>
      <c r="GQC126" s="1"/>
      <c r="GQD126" s="1"/>
      <c r="GQE126" s="1"/>
      <c r="GQF126" s="1"/>
      <c r="GQG126" s="1"/>
      <c r="GQH126" s="1"/>
      <c r="GQI126" s="1"/>
      <c r="GQJ126" s="1"/>
      <c r="GQK126" s="1"/>
      <c r="GQL126" s="1"/>
      <c r="GQM126" s="1"/>
      <c r="GQN126" s="1"/>
      <c r="GQO126" s="1"/>
      <c r="GQP126" s="1"/>
      <c r="GQQ126" s="1"/>
      <c r="GQR126" s="1"/>
      <c r="GQS126" s="1"/>
      <c r="GQT126" s="1"/>
      <c r="GQU126" s="1"/>
      <c r="GQV126" s="1"/>
      <c r="GQW126" s="1"/>
      <c r="GQX126" s="1"/>
      <c r="GQY126" s="1"/>
      <c r="GQZ126" s="1"/>
      <c r="GRA126" s="1"/>
      <c r="GRB126" s="1"/>
      <c r="GRC126" s="1"/>
      <c r="GRD126" s="1"/>
      <c r="GRE126" s="1"/>
      <c r="GRF126" s="1"/>
      <c r="GRG126" s="1"/>
      <c r="GRH126" s="1"/>
      <c r="GRI126" s="1"/>
      <c r="GRJ126" s="1"/>
      <c r="GRK126" s="1"/>
      <c r="GRL126" s="1"/>
      <c r="GRM126" s="1"/>
      <c r="GRN126" s="1"/>
      <c r="GRO126" s="1"/>
      <c r="GRP126" s="1"/>
      <c r="GRQ126" s="1"/>
      <c r="GRR126" s="1"/>
      <c r="GRS126" s="1"/>
      <c r="GRT126" s="1"/>
      <c r="GRU126" s="1"/>
      <c r="GRV126" s="1"/>
      <c r="GRW126" s="1"/>
      <c r="GRX126" s="1"/>
      <c r="GRY126" s="1"/>
      <c r="GRZ126" s="1"/>
      <c r="GSA126" s="1"/>
      <c r="GSB126" s="1"/>
      <c r="GSC126" s="1"/>
      <c r="GSD126" s="1"/>
      <c r="GSE126" s="1"/>
      <c r="GSF126" s="1"/>
      <c r="GSG126" s="1"/>
      <c r="GSH126" s="1"/>
      <c r="GSI126" s="1"/>
      <c r="GSJ126" s="1"/>
      <c r="GSK126" s="1"/>
      <c r="GSL126" s="1"/>
      <c r="GSM126" s="1"/>
      <c r="GSN126" s="1"/>
      <c r="GSO126" s="1"/>
      <c r="GSP126" s="1"/>
      <c r="GSQ126" s="1"/>
      <c r="GSR126" s="1"/>
      <c r="GSS126" s="1"/>
      <c r="GST126" s="1"/>
      <c r="GSU126" s="1"/>
      <c r="GSV126" s="1"/>
      <c r="GSW126" s="1"/>
      <c r="GSX126" s="1"/>
      <c r="GSY126" s="1"/>
      <c r="GSZ126" s="1"/>
      <c r="GTA126" s="1"/>
      <c r="GTB126" s="1"/>
      <c r="GTC126" s="1"/>
      <c r="GTD126" s="1"/>
      <c r="GTE126" s="1"/>
      <c r="GTF126" s="1"/>
      <c r="GTG126" s="1"/>
      <c r="GTH126" s="1"/>
      <c r="GTI126" s="1"/>
      <c r="GTJ126" s="1"/>
      <c r="GTK126" s="1"/>
      <c r="GTL126" s="1"/>
      <c r="GTM126" s="1"/>
      <c r="GTN126" s="1"/>
      <c r="GTO126" s="1"/>
      <c r="GTP126" s="1"/>
      <c r="GTQ126" s="1"/>
      <c r="GTR126" s="1"/>
      <c r="GTS126" s="1"/>
      <c r="GTT126" s="1"/>
      <c r="GTU126" s="1"/>
      <c r="GTV126" s="1"/>
      <c r="GTW126" s="1"/>
      <c r="GTX126" s="1"/>
      <c r="GTY126" s="1"/>
      <c r="GTZ126" s="1"/>
      <c r="GUA126" s="1"/>
      <c r="GUB126" s="1"/>
      <c r="GUC126" s="1"/>
      <c r="GUD126" s="1"/>
      <c r="GUE126" s="1"/>
      <c r="GUF126" s="1"/>
      <c r="GUG126" s="1"/>
      <c r="GUH126" s="1"/>
      <c r="GUI126" s="1"/>
      <c r="GUJ126" s="1"/>
      <c r="GUK126" s="1"/>
      <c r="GUL126" s="1"/>
      <c r="GUM126" s="1"/>
      <c r="GUN126" s="1"/>
      <c r="GUO126" s="1"/>
      <c r="GUP126" s="1"/>
      <c r="GUQ126" s="1"/>
      <c r="GUR126" s="1"/>
      <c r="GUS126" s="1"/>
      <c r="GUT126" s="1"/>
      <c r="GUU126" s="1"/>
      <c r="GUV126" s="1"/>
      <c r="GUW126" s="1"/>
      <c r="GUX126" s="1"/>
      <c r="GUY126" s="1"/>
      <c r="GUZ126" s="1"/>
      <c r="GVA126" s="1"/>
      <c r="GVB126" s="1"/>
      <c r="GVC126" s="1"/>
      <c r="GVD126" s="1"/>
      <c r="GVE126" s="1"/>
      <c r="GVF126" s="1"/>
      <c r="GVG126" s="1"/>
      <c r="GVH126" s="1"/>
      <c r="GVI126" s="1"/>
      <c r="GVJ126" s="1"/>
      <c r="GVK126" s="1"/>
      <c r="GVL126" s="1"/>
      <c r="GVM126" s="1"/>
      <c r="GVN126" s="1"/>
      <c r="GVO126" s="1"/>
      <c r="GVP126" s="1"/>
      <c r="GVQ126" s="1"/>
      <c r="GVR126" s="1"/>
      <c r="GVS126" s="1"/>
      <c r="GVT126" s="1"/>
      <c r="GVU126" s="1"/>
      <c r="GVV126" s="1"/>
      <c r="GVW126" s="1"/>
      <c r="GVX126" s="1"/>
      <c r="GVY126" s="1"/>
      <c r="GVZ126" s="1"/>
      <c r="GWA126" s="1"/>
      <c r="GWB126" s="1"/>
      <c r="GWC126" s="1"/>
      <c r="GWD126" s="1"/>
      <c r="GWE126" s="1"/>
      <c r="GWF126" s="1"/>
      <c r="GWG126" s="1"/>
      <c r="GWH126" s="1"/>
      <c r="GWI126" s="1"/>
      <c r="GWJ126" s="1"/>
      <c r="GWK126" s="1"/>
      <c r="GWL126" s="1"/>
      <c r="GWM126" s="1"/>
      <c r="GWN126" s="1"/>
      <c r="GWO126" s="1"/>
      <c r="GWP126" s="1"/>
      <c r="GWQ126" s="1"/>
      <c r="GWR126" s="1"/>
      <c r="GWS126" s="1"/>
      <c r="GWT126" s="1"/>
      <c r="GWU126" s="1"/>
      <c r="GWV126" s="1"/>
      <c r="GWW126" s="1"/>
      <c r="GWX126" s="1"/>
      <c r="GWY126" s="1"/>
      <c r="GWZ126" s="1"/>
      <c r="GXA126" s="1"/>
      <c r="GXB126" s="1"/>
      <c r="GXC126" s="1"/>
      <c r="GXD126" s="1"/>
      <c r="GXE126" s="1"/>
      <c r="GXF126" s="1"/>
      <c r="GXG126" s="1"/>
      <c r="GXH126" s="1"/>
      <c r="GXI126" s="1"/>
      <c r="GXJ126" s="1"/>
      <c r="GXK126" s="1"/>
      <c r="GXL126" s="1"/>
      <c r="GXM126" s="1"/>
      <c r="GXN126" s="1"/>
      <c r="GXO126" s="1"/>
      <c r="GXP126" s="1"/>
      <c r="GXQ126" s="1"/>
      <c r="GXR126" s="1"/>
      <c r="GXS126" s="1"/>
      <c r="GXT126" s="1"/>
      <c r="GXU126" s="1"/>
      <c r="GXV126" s="1"/>
      <c r="GXW126" s="1"/>
      <c r="GXX126" s="1"/>
      <c r="GXY126" s="1"/>
      <c r="GXZ126" s="1"/>
      <c r="GYA126" s="1"/>
      <c r="GYB126" s="1"/>
      <c r="GYC126" s="1"/>
      <c r="GYD126" s="1"/>
      <c r="GYE126" s="1"/>
      <c r="GYF126" s="1"/>
      <c r="GYG126" s="1"/>
      <c r="GYH126" s="1"/>
      <c r="GYI126" s="1"/>
      <c r="GYJ126" s="1"/>
      <c r="GYK126" s="1"/>
      <c r="GYL126" s="1"/>
      <c r="GYM126" s="1"/>
      <c r="GYN126" s="1"/>
      <c r="GYO126" s="1"/>
      <c r="GYP126" s="1"/>
      <c r="GYQ126" s="1"/>
      <c r="GYR126" s="1"/>
      <c r="GYS126" s="1"/>
      <c r="GYT126" s="1"/>
      <c r="GYU126" s="1"/>
      <c r="GYV126" s="1"/>
      <c r="GYW126" s="1"/>
      <c r="GYX126" s="1"/>
      <c r="GYY126" s="1"/>
      <c r="GYZ126" s="1"/>
      <c r="GZA126" s="1"/>
      <c r="GZB126" s="1"/>
      <c r="GZC126" s="1"/>
      <c r="GZD126" s="1"/>
      <c r="GZE126" s="1"/>
      <c r="GZF126" s="1"/>
      <c r="GZG126" s="1"/>
      <c r="GZH126" s="1"/>
      <c r="GZI126" s="1"/>
      <c r="GZJ126" s="1"/>
      <c r="GZK126" s="1"/>
      <c r="GZL126" s="1"/>
      <c r="GZM126" s="1"/>
      <c r="GZN126" s="1"/>
      <c r="GZO126" s="1"/>
      <c r="GZP126" s="1"/>
      <c r="GZQ126" s="1"/>
      <c r="GZR126" s="1"/>
      <c r="GZS126" s="1"/>
      <c r="GZT126" s="1"/>
      <c r="GZU126" s="1"/>
      <c r="GZV126" s="1"/>
      <c r="GZW126" s="1"/>
      <c r="GZX126" s="1"/>
      <c r="GZY126" s="1"/>
      <c r="GZZ126" s="1"/>
      <c r="HAA126" s="1"/>
      <c r="HAB126" s="1"/>
      <c r="HAC126" s="1"/>
      <c r="HAD126" s="1"/>
      <c r="HAE126" s="1"/>
      <c r="HAF126" s="1"/>
      <c r="HAG126" s="1"/>
      <c r="HAH126" s="1"/>
      <c r="HAI126" s="1"/>
      <c r="HAJ126" s="1"/>
      <c r="HAK126" s="1"/>
      <c r="HAL126" s="1"/>
      <c r="HAM126" s="1"/>
      <c r="HAN126" s="1"/>
      <c r="HAO126" s="1"/>
      <c r="HAP126" s="1"/>
      <c r="HAQ126" s="1"/>
      <c r="HAR126" s="1"/>
      <c r="HAS126" s="1"/>
      <c r="HAT126" s="1"/>
      <c r="HAU126" s="1"/>
      <c r="HAV126" s="1"/>
      <c r="HAW126" s="1"/>
      <c r="HAX126" s="1"/>
      <c r="HAY126" s="1"/>
      <c r="HAZ126" s="1"/>
      <c r="HBA126" s="1"/>
      <c r="HBB126" s="1"/>
      <c r="HBC126" s="1"/>
      <c r="HBD126" s="1"/>
      <c r="HBE126" s="1"/>
      <c r="HBF126" s="1"/>
      <c r="HBG126" s="1"/>
      <c r="HBH126" s="1"/>
      <c r="HBI126" s="1"/>
      <c r="HBJ126" s="1"/>
      <c r="HBK126" s="1"/>
      <c r="HBL126" s="1"/>
      <c r="HBM126" s="1"/>
      <c r="HBN126" s="1"/>
      <c r="HBO126" s="1"/>
      <c r="HBP126" s="1"/>
      <c r="HBQ126" s="1"/>
      <c r="HBR126" s="1"/>
      <c r="HBS126" s="1"/>
      <c r="HBT126" s="1"/>
      <c r="HBU126" s="1"/>
      <c r="HBV126" s="1"/>
      <c r="HBW126" s="1"/>
      <c r="HBX126" s="1"/>
      <c r="HBY126" s="1"/>
      <c r="HBZ126" s="1"/>
      <c r="HCA126" s="1"/>
      <c r="HCB126" s="1"/>
      <c r="HCC126" s="1"/>
      <c r="HCD126" s="1"/>
      <c r="HCE126" s="1"/>
      <c r="HCF126" s="1"/>
      <c r="HCG126" s="1"/>
      <c r="HCH126" s="1"/>
      <c r="HCI126" s="1"/>
      <c r="HCJ126" s="1"/>
      <c r="HCK126" s="1"/>
      <c r="HCL126" s="1"/>
      <c r="HCM126" s="1"/>
      <c r="HCN126" s="1"/>
      <c r="HCO126" s="1"/>
      <c r="HCP126" s="1"/>
      <c r="HCQ126" s="1"/>
      <c r="HCR126" s="1"/>
      <c r="HCS126" s="1"/>
      <c r="HCT126" s="1"/>
      <c r="HCU126" s="1"/>
      <c r="HCV126" s="1"/>
      <c r="HCW126" s="1"/>
      <c r="HCX126" s="1"/>
      <c r="HCY126" s="1"/>
      <c r="HCZ126" s="1"/>
      <c r="HDA126" s="1"/>
      <c r="HDB126" s="1"/>
      <c r="HDC126" s="1"/>
      <c r="HDD126" s="1"/>
      <c r="HDE126" s="1"/>
      <c r="HDF126" s="1"/>
      <c r="HDG126" s="1"/>
      <c r="HDH126" s="1"/>
      <c r="HDI126" s="1"/>
      <c r="HDJ126" s="1"/>
      <c r="HDK126" s="1"/>
      <c r="HDL126" s="1"/>
      <c r="HDM126" s="1"/>
      <c r="HDN126" s="1"/>
      <c r="HDO126" s="1"/>
      <c r="HDP126" s="1"/>
      <c r="HDQ126" s="1"/>
      <c r="HDR126" s="1"/>
      <c r="HDS126" s="1"/>
      <c r="HDT126" s="1"/>
      <c r="HDU126" s="1"/>
      <c r="HDV126" s="1"/>
      <c r="HDW126" s="1"/>
      <c r="HDX126" s="1"/>
      <c r="HDY126" s="1"/>
      <c r="HDZ126" s="1"/>
      <c r="HEA126" s="1"/>
      <c r="HEB126" s="1"/>
      <c r="HEC126" s="1"/>
      <c r="HED126" s="1"/>
      <c r="HEE126" s="1"/>
      <c r="HEF126" s="1"/>
      <c r="HEG126" s="1"/>
      <c r="HEH126" s="1"/>
      <c r="HEI126" s="1"/>
      <c r="HEJ126" s="1"/>
      <c r="HEK126" s="1"/>
      <c r="HEL126" s="1"/>
      <c r="HEM126" s="1"/>
      <c r="HEN126" s="1"/>
      <c r="HEO126" s="1"/>
      <c r="HEP126" s="1"/>
      <c r="HEQ126" s="1"/>
      <c r="HER126" s="1"/>
      <c r="HES126" s="1"/>
      <c r="HET126" s="1"/>
      <c r="HEU126" s="1"/>
      <c r="HEV126" s="1"/>
      <c r="HEW126" s="1"/>
      <c r="HEX126" s="1"/>
      <c r="HEY126" s="1"/>
      <c r="HEZ126" s="1"/>
      <c r="HFA126" s="1"/>
      <c r="HFB126" s="1"/>
      <c r="HFC126" s="1"/>
      <c r="HFD126" s="1"/>
      <c r="HFE126" s="1"/>
      <c r="HFF126" s="1"/>
      <c r="HFG126" s="1"/>
      <c r="HFH126" s="1"/>
      <c r="HFI126" s="1"/>
      <c r="HFJ126" s="1"/>
      <c r="HFK126" s="1"/>
      <c r="HFL126" s="1"/>
      <c r="HFM126" s="1"/>
      <c r="HFN126" s="1"/>
      <c r="HFO126" s="1"/>
      <c r="HFP126" s="1"/>
      <c r="HFQ126" s="1"/>
      <c r="HFR126" s="1"/>
      <c r="HFS126" s="1"/>
      <c r="HFT126" s="1"/>
      <c r="HFU126" s="1"/>
      <c r="HFV126" s="1"/>
      <c r="HFW126" s="1"/>
      <c r="HFX126" s="1"/>
      <c r="HFY126" s="1"/>
      <c r="HFZ126" s="1"/>
      <c r="HGA126" s="1"/>
      <c r="HGB126" s="1"/>
      <c r="HGC126" s="1"/>
      <c r="HGD126" s="1"/>
      <c r="HGE126" s="1"/>
      <c r="HGF126" s="1"/>
      <c r="HGG126" s="1"/>
      <c r="HGH126" s="1"/>
      <c r="HGI126" s="1"/>
      <c r="HGJ126" s="1"/>
      <c r="HGK126" s="1"/>
      <c r="HGL126" s="1"/>
      <c r="HGM126" s="1"/>
      <c r="HGN126" s="1"/>
      <c r="HGO126" s="1"/>
      <c r="HGP126" s="1"/>
      <c r="HGQ126" s="1"/>
      <c r="HGR126" s="1"/>
      <c r="HGS126" s="1"/>
      <c r="HGT126" s="1"/>
      <c r="HGU126" s="1"/>
      <c r="HGV126" s="1"/>
      <c r="HGW126" s="1"/>
      <c r="HGX126" s="1"/>
      <c r="HGY126" s="1"/>
      <c r="HGZ126" s="1"/>
      <c r="HHA126" s="1"/>
      <c r="HHB126" s="1"/>
      <c r="HHC126" s="1"/>
      <c r="HHD126" s="1"/>
      <c r="HHE126" s="1"/>
      <c r="HHF126" s="1"/>
      <c r="HHG126" s="1"/>
      <c r="HHH126" s="1"/>
      <c r="HHI126" s="1"/>
      <c r="HHJ126" s="1"/>
      <c r="HHK126" s="1"/>
      <c r="HHL126" s="1"/>
      <c r="HHM126" s="1"/>
      <c r="HHN126" s="1"/>
      <c r="HHO126" s="1"/>
      <c r="HHP126" s="1"/>
      <c r="HHQ126" s="1"/>
      <c r="HHR126" s="1"/>
      <c r="HHS126" s="1"/>
      <c r="HHT126" s="1"/>
      <c r="HHU126" s="1"/>
      <c r="HHV126" s="1"/>
      <c r="HHW126" s="1"/>
      <c r="HHX126" s="1"/>
      <c r="HHY126" s="1"/>
      <c r="HHZ126" s="1"/>
      <c r="HIA126" s="1"/>
      <c r="HIB126" s="1"/>
      <c r="HIC126" s="1"/>
      <c r="HID126" s="1"/>
      <c r="HIE126" s="1"/>
      <c r="HIF126" s="1"/>
      <c r="HIG126" s="1"/>
      <c r="HIH126" s="1"/>
      <c r="HII126" s="1"/>
      <c r="HIJ126" s="1"/>
      <c r="HIK126" s="1"/>
      <c r="HIL126" s="1"/>
      <c r="HIM126" s="1"/>
      <c r="HIN126" s="1"/>
      <c r="HIO126" s="1"/>
      <c r="HIP126" s="1"/>
      <c r="HIQ126" s="1"/>
      <c r="HIR126" s="1"/>
      <c r="HIS126" s="1"/>
      <c r="HIT126" s="1"/>
      <c r="HIU126" s="1"/>
      <c r="HIV126" s="1"/>
      <c r="HIW126" s="1"/>
      <c r="HIX126" s="1"/>
      <c r="HIY126" s="1"/>
      <c r="HIZ126" s="1"/>
      <c r="HJA126" s="1"/>
      <c r="HJB126" s="1"/>
      <c r="HJC126" s="1"/>
      <c r="HJD126" s="1"/>
      <c r="HJE126" s="1"/>
      <c r="HJF126" s="1"/>
      <c r="HJG126" s="1"/>
      <c r="HJH126" s="1"/>
      <c r="HJI126" s="1"/>
      <c r="HJJ126" s="1"/>
      <c r="HJK126" s="1"/>
      <c r="HJL126" s="1"/>
      <c r="HJM126" s="1"/>
      <c r="HJN126" s="1"/>
      <c r="HJO126" s="1"/>
      <c r="HJP126" s="1"/>
      <c r="HJQ126" s="1"/>
      <c r="HJR126" s="1"/>
      <c r="HJS126" s="1"/>
      <c r="HJT126" s="1"/>
      <c r="HJU126" s="1"/>
      <c r="HJV126" s="1"/>
      <c r="HJW126" s="1"/>
      <c r="HJX126" s="1"/>
      <c r="HJY126" s="1"/>
      <c r="HJZ126" s="1"/>
      <c r="HKA126" s="1"/>
      <c r="HKB126" s="1"/>
      <c r="HKC126" s="1"/>
      <c r="HKD126" s="1"/>
      <c r="HKE126" s="1"/>
      <c r="HKF126" s="1"/>
      <c r="HKG126" s="1"/>
      <c r="HKH126" s="1"/>
      <c r="HKI126" s="1"/>
      <c r="HKJ126" s="1"/>
      <c r="HKK126" s="1"/>
      <c r="HKL126" s="1"/>
      <c r="HKM126" s="1"/>
      <c r="HKN126" s="1"/>
      <c r="HKO126" s="1"/>
      <c r="HKP126" s="1"/>
      <c r="HKQ126" s="1"/>
      <c r="HKR126" s="1"/>
      <c r="HKS126" s="1"/>
      <c r="HKT126" s="1"/>
      <c r="HKU126" s="1"/>
      <c r="HKV126" s="1"/>
      <c r="HKW126" s="1"/>
      <c r="HKX126" s="1"/>
      <c r="HKY126" s="1"/>
      <c r="HKZ126" s="1"/>
      <c r="HLA126" s="1"/>
      <c r="HLB126" s="1"/>
      <c r="HLC126" s="1"/>
      <c r="HLD126" s="1"/>
      <c r="HLE126" s="1"/>
      <c r="HLF126" s="1"/>
      <c r="HLG126" s="1"/>
      <c r="HLH126" s="1"/>
      <c r="HLI126" s="1"/>
      <c r="HLJ126" s="1"/>
      <c r="HLK126" s="1"/>
      <c r="HLL126" s="1"/>
      <c r="HLM126" s="1"/>
      <c r="HLN126" s="1"/>
      <c r="HLO126" s="1"/>
      <c r="HLP126" s="1"/>
      <c r="HLQ126" s="1"/>
      <c r="HLR126" s="1"/>
      <c r="HLS126" s="1"/>
      <c r="HLT126" s="1"/>
      <c r="HLU126" s="1"/>
      <c r="HLV126" s="1"/>
      <c r="HLW126" s="1"/>
      <c r="HLX126" s="1"/>
      <c r="HLY126" s="1"/>
      <c r="HLZ126" s="1"/>
      <c r="HMA126" s="1"/>
      <c r="HMB126" s="1"/>
      <c r="HMC126" s="1"/>
      <c r="HMD126" s="1"/>
      <c r="HME126" s="1"/>
      <c r="HMF126" s="1"/>
      <c r="HMG126" s="1"/>
      <c r="HMH126" s="1"/>
      <c r="HMI126" s="1"/>
      <c r="HMJ126" s="1"/>
      <c r="HMK126" s="1"/>
      <c r="HML126" s="1"/>
      <c r="HMM126" s="1"/>
      <c r="HMN126" s="1"/>
      <c r="HMO126" s="1"/>
      <c r="HMP126" s="1"/>
      <c r="HMQ126" s="1"/>
      <c r="HMR126" s="1"/>
      <c r="HMS126" s="1"/>
      <c r="HMT126" s="1"/>
      <c r="HMU126" s="1"/>
      <c r="HMV126" s="1"/>
      <c r="HMW126" s="1"/>
      <c r="HMX126" s="1"/>
      <c r="HMY126" s="1"/>
      <c r="HMZ126" s="1"/>
      <c r="HNA126" s="1"/>
      <c r="HNB126" s="1"/>
      <c r="HNC126" s="1"/>
      <c r="HND126" s="1"/>
      <c r="HNE126" s="1"/>
      <c r="HNF126" s="1"/>
      <c r="HNG126" s="1"/>
      <c r="HNH126" s="1"/>
      <c r="HNI126" s="1"/>
      <c r="HNJ126" s="1"/>
      <c r="HNK126" s="1"/>
      <c r="HNL126" s="1"/>
      <c r="HNM126" s="1"/>
      <c r="HNN126" s="1"/>
      <c r="HNO126" s="1"/>
      <c r="HNP126" s="1"/>
      <c r="HNQ126" s="1"/>
      <c r="HNR126" s="1"/>
      <c r="HNS126" s="1"/>
      <c r="HNT126" s="1"/>
      <c r="HNU126" s="1"/>
      <c r="HNV126" s="1"/>
      <c r="HNW126" s="1"/>
      <c r="HNX126" s="1"/>
      <c r="HNY126" s="1"/>
      <c r="HNZ126" s="1"/>
      <c r="HOA126" s="1"/>
      <c r="HOB126" s="1"/>
      <c r="HOC126" s="1"/>
      <c r="HOD126" s="1"/>
      <c r="HOE126" s="1"/>
      <c r="HOF126" s="1"/>
      <c r="HOG126" s="1"/>
      <c r="HOH126" s="1"/>
      <c r="HOI126" s="1"/>
      <c r="HOJ126" s="1"/>
      <c r="HOK126" s="1"/>
      <c r="HOL126" s="1"/>
      <c r="HOM126" s="1"/>
      <c r="HON126" s="1"/>
      <c r="HOO126" s="1"/>
      <c r="HOP126" s="1"/>
      <c r="HOQ126" s="1"/>
      <c r="HOR126" s="1"/>
      <c r="HOS126" s="1"/>
      <c r="HOT126" s="1"/>
      <c r="HOU126" s="1"/>
      <c r="HOV126" s="1"/>
      <c r="HOW126" s="1"/>
      <c r="HOX126" s="1"/>
      <c r="HOY126" s="1"/>
      <c r="HOZ126" s="1"/>
      <c r="HPA126" s="1"/>
      <c r="HPB126" s="1"/>
      <c r="HPC126" s="1"/>
      <c r="HPD126" s="1"/>
      <c r="HPE126" s="1"/>
      <c r="HPF126" s="1"/>
      <c r="HPG126" s="1"/>
      <c r="HPH126" s="1"/>
      <c r="HPI126" s="1"/>
      <c r="HPJ126" s="1"/>
      <c r="HPK126" s="1"/>
      <c r="HPL126" s="1"/>
      <c r="HPM126" s="1"/>
      <c r="HPN126" s="1"/>
      <c r="HPO126" s="1"/>
      <c r="HPP126" s="1"/>
      <c r="HPQ126" s="1"/>
      <c r="HPR126" s="1"/>
      <c r="HPS126" s="1"/>
      <c r="HPT126" s="1"/>
      <c r="HPU126" s="1"/>
      <c r="HPV126" s="1"/>
      <c r="HPW126" s="1"/>
      <c r="HPX126" s="1"/>
      <c r="HPY126" s="1"/>
      <c r="HPZ126" s="1"/>
      <c r="HQA126" s="1"/>
      <c r="HQB126" s="1"/>
      <c r="HQC126" s="1"/>
      <c r="HQD126" s="1"/>
      <c r="HQE126" s="1"/>
      <c r="HQF126" s="1"/>
      <c r="HQG126" s="1"/>
      <c r="HQH126" s="1"/>
      <c r="HQI126" s="1"/>
      <c r="HQJ126" s="1"/>
      <c r="HQK126" s="1"/>
      <c r="HQL126" s="1"/>
      <c r="HQM126" s="1"/>
      <c r="HQN126" s="1"/>
      <c r="HQO126" s="1"/>
      <c r="HQP126" s="1"/>
      <c r="HQQ126" s="1"/>
      <c r="HQR126" s="1"/>
      <c r="HQS126" s="1"/>
      <c r="HQT126" s="1"/>
      <c r="HQU126" s="1"/>
      <c r="HQV126" s="1"/>
      <c r="HQW126" s="1"/>
      <c r="HQX126" s="1"/>
      <c r="HQY126" s="1"/>
      <c r="HQZ126" s="1"/>
      <c r="HRA126" s="1"/>
      <c r="HRB126" s="1"/>
      <c r="HRC126" s="1"/>
      <c r="HRD126" s="1"/>
      <c r="HRE126" s="1"/>
      <c r="HRF126" s="1"/>
      <c r="HRG126" s="1"/>
      <c r="HRH126" s="1"/>
      <c r="HRI126" s="1"/>
      <c r="HRJ126" s="1"/>
      <c r="HRK126" s="1"/>
      <c r="HRL126" s="1"/>
      <c r="HRM126" s="1"/>
      <c r="HRN126" s="1"/>
      <c r="HRO126" s="1"/>
      <c r="HRP126" s="1"/>
      <c r="HRQ126" s="1"/>
      <c r="HRR126" s="1"/>
      <c r="HRS126" s="1"/>
      <c r="HRT126" s="1"/>
      <c r="HRU126" s="1"/>
      <c r="HRV126" s="1"/>
      <c r="HRW126" s="1"/>
      <c r="HRX126" s="1"/>
      <c r="HRY126" s="1"/>
      <c r="HRZ126" s="1"/>
      <c r="HSA126" s="1"/>
      <c r="HSB126" s="1"/>
      <c r="HSC126" s="1"/>
      <c r="HSD126" s="1"/>
      <c r="HSE126" s="1"/>
      <c r="HSF126" s="1"/>
      <c r="HSG126" s="1"/>
      <c r="HSH126" s="1"/>
      <c r="HSI126" s="1"/>
      <c r="HSJ126" s="1"/>
      <c r="HSK126" s="1"/>
      <c r="HSL126" s="1"/>
      <c r="HSM126" s="1"/>
      <c r="HSN126" s="1"/>
      <c r="HSO126" s="1"/>
      <c r="HSP126" s="1"/>
      <c r="HSQ126" s="1"/>
      <c r="HSR126" s="1"/>
      <c r="HSS126" s="1"/>
      <c r="HST126" s="1"/>
      <c r="HSU126" s="1"/>
      <c r="HSV126" s="1"/>
      <c r="HSW126" s="1"/>
      <c r="HSX126" s="1"/>
      <c r="HSY126" s="1"/>
      <c r="HSZ126" s="1"/>
      <c r="HTA126" s="1"/>
      <c r="HTB126" s="1"/>
      <c r="HTC126" s="1"/>
      <c r="HTD126" s="1"/>
      <c r="HTE126" s="1"/>
      <c r="HTF126" s="1"/>
      <c r="HTG126" s="1"/>
      <c r="HTH126" s="1"/>
      <c r="HTI126" s="1"/>
      <c r="HTJ126" s="1"/>
      <c r="HTK126" s="1"/>
      <c r="HTL126" s="1"/>
      <c r="HTM126" s="1"/>
      <c r="HTN126" s="1"/>
      <c r="HTO126" s="1"/>
      <c r="HTP126" s="1"/>
      <c r="HTQ126" s="1"/>
      <c r="HTR126" s="1"/>
      <c r="HTS126" s="1"/>
      <c r="HTT126" s="1"/>
      <c r="HTU126" s="1"/>
      <c r="HTV126" s="1"/>
      <c r="HTW126" s="1"/>
      <c r="HTX126" s="1"/>
      <c r="HTY126" s="1"/>
      <c r="HTZ126" s="1"/>
      <c r="HUA126" s="1"/>
      <c r="HUB126" s="1"/>
      <c r="HUC126" s="1"/>
      <c r="HUD126" s="1"/>
      <c r="HUE126" s="1"/>
      <c r="HUF126" s="1"/>
      <c r="HUG126" s="1"/>
      <c r="HUH126" s="1"/>
      <c r="HUI126" s="1"/>
      <c r="HUJ126" s="1"/>
      <c r="HUK126" s="1"/>
      <c r="HUL126" s="1"/>
      <c r="HUM126" s="1"/>
      <c r="HUN126" s="1"/>
      <c r="HUO126" s="1"/>
      <c r="HUP126" s="1"/>
      <c r="HUQ126" s="1"/>
      <c r="HUR126" s="1"/>
      <c r="HUS126" s="1"/>
      <c r="HUT126" s="1"/>
      <c r="HUU126" s="1"/>
      <c r="HUV126" s="1"/>
      <c r="HUW126" s="1"/>
      <c r="HUX126" s="1"/>
      <c r="HUY126" s="1"/>
      <c r="HUZ126" s="1"/>
      <c r="HVA126" s="1"/>
      <c r="HVB126" s="1"/>
      <c r="HVC126" s="1"/>
      <c r="HVD126" s="1"/>
      <c r="HVE126" s="1"/>
      <c r="HVF126" s="1"/>
      <c r="HVG126" s="1"/>
      <c r="HVH126" s="1"/>
      <c r="HVI126" s="1"/>
      <c r="HVJ126" s="1"/>
      <c r="HVK126" s="1"/>
      <c r="HVL126" s="1"/>
      <c r="HVM126" s="1"/>
      <c r="HVN126" s="1"/>
      <c r="HVO126" s="1"/>
      <c r="HVP126" s="1"/>
      <c r="HVQ126" s="1"/>
      <c r="HVR126" s="1"/>
      <c r="HVS126" s="1"/>
      <c r="HVT126" s="1"/>
      <c r="HVU126" s="1"/>
      <c r="HVV126" s="1"/>
      <c r="HVW126" s="1"/>
      <c r="HVX126" s="1"/>
      <c r="HVY126" s="1"/>
      <c r="HVZ126" s="1"/>
      <c r="HWA126" s="1"/>
      <c r="HWB126" s="1"/>
      <c r="HWC126" s="1"/>
      <c r="HWD126" s="1"/>
      <c r="HWE126" s="1"/>
      <c r="HWF126" s="1"/>
      <c r="HWG126" s="1"/>
      <c r="HWH126" s="1"/>
      <c r="HWI126" s="1"/>
      <c r="HWJ126" s="1"/>
      <c r="HWK126" s="1"/>
      <c r="HWL126" s="1"/>
      <c r="HWM126" s="1"/>
      <c r="HWN126" s="1"/>
      <c r="HWO126" s="1"/>
      <c r="HWP126" s="1"/>
      <c r="HWQ126" s="1"/>
      <c r="HWR126" s="1"/>
      <c r="HWS126" s="1"/>
      <c r="HWT126" s="1"/>
      <c r="HWU126" s="1"/>
      <c r="HWV126" s="1"/>
      <c r="HWW126" s="1"/>
      <c r="HWX126" s="1"/>
      <c r="HWY126" s="1"/>
      <c r="HWZ126" s="1"/>
      <c r="HXA126" s="1"/>
      <c r="HXB126" s="1"/>
      <c r="HXC126" s="1"/>
      <c r="HXD126" s="1"/>
      <c r="HXE126" s="1"/>
      <c r="HXF126" s="1"/>
      <c r="HXG126" s="1"/>
      <c r="HXH126" s="1"/>
      <c r="HXI126" s="1"/>
      <c r="HXJ126" s="1"/>
      <c r="HXK126" s="1"/>
      <c r="HXL126" s="1"/>
      <c r="HXM126" s="1"/>
      <c r="HXN126" s="1"/>
      <c r="HXO126" s="1"/>
      <c r="HXP126" s="1"/>
      <c r="HXQ126" s="1"/>
      <c r="HXR126" s="1"/>
      <c r="HXS126" s="1"/>
      <c r="HXT126" s="1"/>
      <c r="HXU126" s="1"/>
      <c r="HXV126" s="1"/>
      <c r="HXW126" s="1"/>
      <c r="HXX126" s="1"/>
      <c r="HXY126" s="1"/>
      <c r="HXZ126" s="1"/>
      <c r="HYA126" s="1"/>
      <c r="HYB126" s="1"/>
      <c r="HYC126" s="1"/>
      <c r="HYD126" s="1"/>
      <c r="HYE126" s="1"/>
      <c r="HYF126" s="1"/>
      <c r="HYG126" s="1"/>
      <c r="HYH126" s="1"/>
      <c r="HYI126" s="1"/>
      <c r="HYJ126" s="1"/>
      <c r="HYK126" s="1"/>
      <c r="HYL126" s="1"/>
      <c r="HYM126" s="1"/>
      <c r="HYN126" s="1"/>
      <c r="HYO126" s="1"/>
      <c r="HYP126" s="1"/>
      <c r="HYQ126" s="1"/>
      <c r="HYR126" s="1"/>
      <c r="HYS126" s="1"/>
      <c r="HYT126" s="1"/>
      <c r="HYU126" s="1"/>
      <c r="HYV126" s="1"/>
      <c r="HYW126" s="1"/>
      <c r="HYX126" s="1"/>
      <c r="HYY126" s="1"/>
      <c r="HYZ126" s="1"/>
      <c r="HZA126" s="1"/>
      <c r="HZB126" s="1"/>
      <c r="HZC126" s="1"/>
      <c r="HZD126" s="1"/>
      <c r="HZE126" s="1"/>
      <c r="HZF126" s="1"/>
      <c r="HZG126" s="1"/>
      <c r="HZH126" s="1"/>
      <c r="HZI126" s="1"/>
      <c r="HZJ126" s="1"/>
      <c r="HZK126" s="1"/>
      <c r="HZL126" s="1"/>
      <c r="HZM126" s="1"/>
      <c r="HZN126" s="1"/>
      <c r="HZO126" s="1"/>
      <c r="HZP126" s="1"/>
      <c r="HZQ126" s="1"/>
      <c r="HZR126" s="1"/>
      <c r="HZS126" s="1"/>
      <c r="HZT126" s="1"/>
      <c r="HZU126" s="1"/>
      <c r="HZV126" s="1"/>
      <c r="HZW126" s="1"/>
      <c r="HZX126" s="1"/>
      <c r="HZY126" s="1"/>
      <c r="HZZ126" s="1"/>
      <c r="IAA126" s="1"/>
      <c r="IAB126" s="1"/>
      <c r="IAC126" s="1"/>
      <c r="IAD126" s="1"/>
      <c r="IAE126" s="1"/>
      <c r="IAF126" s="1"/>
      <c r="IAG126" s="1"/>
      <c r="IAH126" s="1"/>
      <c r="IAI126" s="1"/>
      <c r="IAJ126" s="1"/>
      <c r="IAK126" s="1"/>
      <c r="IAL126" s="1"/>
      <c r="IAM126" s="1"/>
      <c r="IAN126" s="1"/>
      <c r="IAO126" s="1"/>
      <c r="IAP126" s="1"/>
      <c r="IAQ126" s="1"/>
      <c r="IAR126" s="1"/>
      <c r="IAS126" s="1"/>
      <c r="IAT126" s="1"/>
      <c r="IAU126" s="1"/>
      <c r="IAV126" s="1"/>
      <c r="IAW126" s="1"/>
      <c r="IAX126" s="1"/>
      <c r="IAY126" s="1"/>
      <c r="IAZ126" s="1"/>
      <c r="IBA126" s="1"/>
      <c r="IBB126" s="1"/>
      <c r="IBC126" s="1"/>
      <c r="IBD126" s="1"/>
      <c r="IBE126" s="1"/>
      <c r="IBF126" s="1"/>
      <c r="IBG126" s="1"/>
      <c r="IBH126" s="1"/>
      <c r="IBI126" s="1"/>
      <c r="IBJ126" s="1"/>
      <c r="IBK126" s="1"/>
      <c r="IBL126" s="1"/>
      <c r="IBM126" s="1"/>
      <c r="IBN126" s="1"/>
      <c r="IBO126" s="1"/>
      <c r="IBP126" s="1"/>
      <c r="IBQ126" s="1"/>
      <c r="IBR126" s="1"/>
      <c r="IBS126" s="1"/>
      <c r="IBT126" s="1"/>
      <c r="IBU126" s="1"/>
      <c r="IBV126" s="1"/>
      <c r="IBW126" s="1"/>
      <c r="IBX126" s="1"/>
      <c r="IBY126" s="1"/>
      <c r="IBZ126" s="1"/>
      <c r="ICA126" s="1"/>
      <c r="ICB126" s="1"/>
      <c r="ICC126" s="1"/>
      <c r="ICD126" s="1"/>
      <c r="ICE126" s="1"/>
      <c r="ICF126" s="1"/>
      <c r="ICG126" s="1"/>
      <c r="ICH126" s="1"/>
      <c r="ICI126" s="1"/>
      <c r="ICJ126" s="1"/>
      <c r="ICK126" s="1"/>
      <c r="ICL126" s="1"/>
      <c r="ICM126" s="1"/>
      <c r="ICN126" s="1"/>
      <c r="ICO126" s="1"/>
      <c r="ICP126" s="1"/>
      <c r="ICQ126" s="1"/>
      <c r="ICR126" s="1"/>
      <c r="ICS126" s="1"/>
      <c r="ICT126" s="1"/>
      <c r="ICU126" s="1"/>
      <c r="ICV126" s="1"/>
      <c r="ICW126" s="1"/>
      <c r="ICX126" s="1"/>
      <c r="ICY126" s="1"/>
      <c r="ICZ126" s="1"/>
      <c r="IDA126" s="1"/>
      <c r="IDB126" s="1"/>
      <c r="IDC126" s="1"/>
      <c r="IDD126" s="1"/>
      <c r="IDE126" s="1"/>
      <c r="IDF126" s="1"/>
      <c r="IDG126" s="1"/>
      <c r="IDH126" s="1"/>
      <c r="IDI126" s="1"/>
      <c r="IDJ126" s="1"/>
      <c r="IDK126" s="1"/>
      <c r="IDL126" s="1"/>
      <c r="IDM126" s="1"/>
      <c r="IDN126" s="1"/>
      <c r="IDO126" s="1"/>
      <c r="IDP126" s="1"/>
      <c r="IDQ126" s="1"/>
      <c r="IDR126" s="1"/>
      <c r="IDS126" s="1"/>
      <c r="IDT126" s="1"/>
      <c r="IDU126" s="1"/>
      <c r="IDV126" s="1"/>
      <c r="IDW126" s="1"/>
      <c r="IDX126" s="1"/>
      <c r="IDY126" s="1"/>
      <c r="IDZ126" s="1"/>
      <c r="IEA126" s="1"/>
      <c r="IEB126" s="1"/>
      <c r="IEC126" s="1"/>
      <c r="IED126" s="1"/>
      <c r="IEE126" s="1"/>
      <c r="IEF126" s="1"/>
      <c r="IEG126" s="1"/>
      <c r="IEH126" s="1"/>
      <c r="IEI126" s="1"/>
      <c r="IEJ126" s="1"/>
      <c r="IEK126" s="1"/>
      <c r="IEL126" s="1"/>
      <c r="IEM126" s="1"/>
      <c r="IEN126" s="1"/>
      <c r="IEO126" s="1"/>
      <c r="IEP126" s="1"/>
      <c r="IEQ126" s="1"/>
      <c r="IER126" s="1"/>
      <c r="IES126" s="1"/>
      <c r="IET126" s="1"/>
      <c r="IEU126" s="1"/>
      <c r="IEV126" s="1"/>
      <c r="IEW126" s="1"/>
      <c r="IEX126" s="1"/>
      <c r="IEY126" s="1"/>
      <c r="IEZ126" s="1"/>
      <c r="IFA126" s="1"/>
      <c r="IFB126" s="1"/>
      <c r="IFC126" s="1"/>
      <c r="IFD126" s="1"/>
      <c r="IFE126" s="1"/>
      <c r="IFF126" s="1"/>
      <c r="IFG126" s="1"/>
      <c r="IFH126" s="1"/>
      <c r="IFI126" s="1"/>
      <c r="IFJ126" s="1"/>
      <c r="IFK126" s="1"/>
      <c r="IFL126" s="1"/>
      <c r="IFM126" s="1"/>
      <c r="IFN126" s="1"/>
      <c r="IFO126" s="1"/>
      <c r="IFP126" s="1"/>
      <c r="IFQ126" s="1"/>
      <c r="IFR126" s="1"/>
      <c r="IFS126" s="1"/>
      <c r="IFT126" s="1"/>
      <c r="IFU126" s="1"/>
      <c r="IFV126" s="1"/>
      <c r="IFW126" s="1"/>
      <c r="IFX126" s="1"/>
      <c r="IFY126" s="1"/>
      <c r="IFZ126" s="1"/>
      <c r="IGA126" s="1"/>
      <c r="IGB126" s="1"/>
      <c r="IGC126" s="1"/>
      <c r="IGD126" s="1"/>
      <c r="IGE126" s="1"/>
      <c r="IGF126" s="1"/>
      <c r="IGG126" s="1"/>
      <c r="IGH126" s="1"/>
      <c r="IGI126" s="1"/>
      <c r="IGJ126" s="1"/>
      <c r="IGK126" s="1"/>
      <c r="IGL126" s="1"/>
      <c r="IGM126" s="1"/>
      <c r="IGN126" s="1"/>
      <c r="IGO126" s="1"/>
      <c r="IGP126" s="1"/>
      <c r="IGQ126" s="1"/>
      <c r="IGR126" s="1"/>
      <c r="IGS126" s="1"/>
      <c r="IGT126" s="1"/>
      <c r="IGU126" s="1"/>
      <c r="IGV126" s="1"/>
      <c r="IGW126" s="1"/>
      <c r="IGX126" s="1"/>
      <c r="IGY126" s="1"/>
      <c r="IGZ126" s="1"/>
      <c r="IHA126" s="1"/>
      <c r="IHB126" s="1"/>
      <c r="IHC126" s="1"/>
      <c r="IHD126" s="1"/>
      <c r="IHE126" s="1"/>
      <c r="IHF126" s="1"/>
      <c r="IHG126" s="1"/>
      <c r="IHH126" s="1"/>
      <c r="IHI126" s="1"/>
      <c r="IHJ126" s="1"/>
      <c r="IHK126" s="1"/>
      <c r="IHL126" s="1"/>
      <c r="IHM126" s="1"/>
      <c r="IHN126" s="1"/>
      <c r="IHO126" s="1"/>
      <c r="IHP126" s="1"/>
      <c r="IHQ126" s="1"/>
      <c r="IHR126" s="1"/>
      <c r="IHS126" s="1"/>
      <c r="IHT126" s="1"/>
      <c r="IHU126" s="1"/>
      <c r="IHV126" s="1"/>
      <c r="IHW126" s="1"/>
      <c r="IHX126" s="1"/>
      <c r="IHY126" s="1"/>
      <c r="IHZ126" s="1"/>
      <c r="IIA126" s="1"/>
      <c r="IIB126" s="1"/>
      <c r="IIC126" s="1"/>
      <c r="IID126" s="1"/>
      <c r="IIE126" s="1"/>
      <c r="IIF126" s="1"/>
      <c r="IIG126" s="1"/>
      <c r="IIH126" s="1"/>
      <c r="III126" s="1"/>
      <c r="IIJ126" s="1"/>
      <c r="IIK126" s="1"/>
      <c r="IIL126" s="1"/>
      <c r="IIM126" s="1"/>
      <c r="IIN126" s="1"/>
      <c r="IIO126" s="1"/>
      <c r="IIP126" s="1"/>
      <c r="IIQ126" s="1"/>
      <c r="IIR126" s="1"/>
      <c r="IIS126" s="1"/>
      <c r="IIT126" s="1"/>
      <c r="IIU126" s="1"/>
      <c r="IIV126" s="1"/>
      <c r="IIW126" s="1"/>
      <c r="IIX126" s="1"/>
      <c r="IIY126" s="1"/>
      <c r="IIZ126" s="1"/>
      <c r="IJA126" s="1"/>
      <c r="IJB126" s="1"/>
      <c r="IJC126" s="1"/>
      <c r="IJD126" s="1"/>
      <c r="IJE126" s="1"/>
      <c r="IJF126" s="1"/>
      <c r="IJG126" s="1"/>
      <c r="IJH126" s="1"/>
      <c r="IJI126" s="1"/>
      <c r="IJJ126" s="1"/>
      <c r="IJK126" s="1"/>
      <c r="IJL126" s="1"/>
      <c r="IJM126" s="1"/>
      <c r="IJN126" s="1"/>
      <c r="IJO126" s="1"/>
      <c r="IJP126" s="1"/>
      <c r="IJQ126" s="1"/>
      <c r="IJR126" s="1"/>
      <c r="IJS126" s="1"/>
      <c r="IJT126" s="1"/>
      <c r="IJU126" s="1"/>
      <c r="IJV126" s="1"/>
      <c r="IJW126" s="1"/>
      <c r="IJX126" s="1"/>
      <c r="IJY126" s="1"/>
      <c r="IJZ126" s="1"/>
      <c r="IKA126" s="1"/>
      <c r="IKB126" s="1"/>
      <c r="IKC126" s="1"/>
      <c r="IKD126" s="1"/>
      <c r="IKE126" s="1"/>
      <c r="IKF126" s="1"/>
      <c r="IKG126" s="1"/>
      <c r="IKH126" s="1"/>
      <c r="IKI126" s="1"/>
      <c r="IKJ126" s="1"/>
      <c r="IKK126" s="1"/>
      <c r="IKL126" s="1"/>
      <c r="IKM126" s="1"/>
      <c r="IKN126" s="1"/>
      <c r="IKO126" s="1"/>
      <c r="IKP126" s="1"/>
      <c r="IKQ126" s="1"/>
      <c r="IKR126" s="1"/>
      <c r="IKS126" s="1"/>
      <c r="IKT126" s="1"/>
      <c r="IKU126" s="1"/>
      <c r="IKV126" s="1"/>
      <c r="IKW126" s="1"/>
      <c r="IKX126" s="1"/>
      <c r="IKY126" s="1"/>
      <c r="IKZ126" s="1"/>
      <c r="ILA126" s="1"/>
      <c r="ILB126" s="1"/>
      <c r="ILC126" s="1"/>
      <c r="ILD126" s="1"/>
      <c r="ILE126" s="1"/>
      <c r="ILF126" s="1"/>
      <c r="ILG126" s="1"/>
      <c r="ILH126" s="1"/>
      <c r="ILI126" s="1"/>
      <c r="ILJ126" s="1"/>
      <c r="ILK126" s="1"/>
      <c r="ILL126" s="1"/>
      <c r="ILM126" s="1"/>
      <c r="ILN126" s="1"/>
      <c r="ILO126" s="1"/>
      <c r="ILP126" s="1"/>
      <c r="ILQ126" s="1"/>
      <c r="ILR126" s="1"/>
      <c r="ILS126" s="1"/>
      <c r="ILT126" s="1"/>
      <c r="ILU126" s="1"/>
      <c r="ILV126" s="1"/>
      <c r="ILW126" s="1"/>
      <c r="ILX126" s="1"/>
      <c r="ILY126" s="1"/>
      <c r="ILZ126" s="1"/>
      <c r="IMA126" s="1"/>
      <c r="IMB126" s="1"/>
      <c r="IMC126" s="1"/>
      <c r="IMD126" s="1"/>
      <c r="IME126" s="1"/>
      <c r="IMF126" s="1"/>
      <c r="IMG126" s="1"/>
      <c r="IMH126" s="1"/>
      <c r="IMI126" s="1"/>
      <c r="IMJ126" s="1"/>
      <c r="IMK126" s="1"/>
      <c r="IML126" s="1"/>
      <c r="IMM126" s="1"/>
      <c r="IMN126" s="1"/>
      <c r="IMO126" s="1"/>
      <c r="IMP126" s="1"/>
      <c r="IMQ126" s="1"/>
      <c r="IMR126" s="1"/>
      <c r="IMS126" s="1"/>
      <c r="IMT126" s="1"/>
      <c r="IMU126" s="1"/>
      <c r="IMV126" s="1"/>
      <c r="IMW126" s="1"/>
      <c r="IMX126" s="1"/>
      <c r="IMY126" s="1"/>
      <c r="IMZ126" s="1"/>
      <c r="INA126" s="1"/>
      <c r="INB126" s="1"/>
      <c r="INC126" s="1"/>
      <c r="IND126" s="1"/>
      <c r="INE126" s="1"/>
      <c r="INF126" s="1"/>
      <c r="ING126" s="1"/>
      <c r="INH126" s="1"/>
      <c r="INI126" s="1"/>
      <c r="INJ126" s="1"/>
      <c r="INK126" s="1"/>
      <c r="INL126" s="1"/>
      <c r="INM126" s="1"/>
      <c r="INN126" s="1"/>
      <c r="INO126" s="1"/>
      <c r="INP126" s="1"/>
      <c r="INQ126" s="1"/>
      <c r="INR126" s="1"/>
      <c r="INS126" s="1"/>
      <c r="INT126" s="1"/>
      <c r="INU126" s="1"/>
      <c r="INV126" s="1"/>
      <c r="INW126" s="1"/>
      <c r="INX126" s="1"/>
      <c r="INY126" s="1"/>
      <c r="INZ126" s="1"/>
      <c r="IOA126" s="1"/>
      <c r="IOB126" s="1"/>
      <c r="IOC126" s="1"/>
      <c r="IOD126" s="1"/>
      <c r="IOE126" s="1"/>
      <c r="IOF126" s="1"/>
      <c r="IOG126" s="1"/>
      <c r="IOH126" s="1"/>
      <c r="IOI126" s="1"/>
      <c r="IOJ126" s="1"/>
      <c r="IOK126" s="1"/>
      <c r="IOL126" s="1"/>
      <c r="IOM126" s="1"/>
      <c r="ION126" s="1"/>
      <c r="IOO126" s="1"/>
      <c r="IOP126" s="1"/>
      <c r="IOQ126" s="1"/>
      <c r="IOR126" s="1"/>
      <c r="IOS126" s="1"/>
      <c r="IOT126" s="1"/>
      <c r="IOU126" s="1"/>
      <c r="IOV126" s="1"/>
      <c r="IOW126" s="1"/>
      <c r="IOX126" s="1"/>
      <c r="IOY126" s="1"/>
      <c r="IOZ126" s="1"/>
      <c r="IPA126" s="1"/>
      <c r="IPB126" s="1"/>
      <c r="IPC126" s="1"/>
      <c r="IPD126" s="1"/>
      <c r="IPE126" s="1"/>
      <c r="IPF126" s="1"/>
      <c r="IPG126" s="1"/>
      <c r="IPH126" s="1"/>
      <c r="IPI126" s="1"/>
      <c r="IPJ126" s="1"/>
      <c r="IPK126" s="1"/>
      <c r="IPL126" s="1"/>
      <c r="IPM126" s="1"/>
      <c r="IPN126" s="1"/>
      <c r="IPO126" s="1"/>
      <c r="IPP126" s="1"/>
      <c r="IPQ126" s="1"/>
      <c r="IPR126" s="1"/>
      <c r="IPS126" s="1"/>
      <c r="IPT126" s="1"/>
      <c r="IPU126" s="1"/>
      <c r="IPV126" s="1"/>
      <c r="IPW126" s="1"/>
      <c r="IPX126" s="1"/>
      <c r="IPY126" s="1"/>
      <c r="IPZ126" s="1"/>
      <c r="IQA126" s="1"/>
      <c r="IQB126" s="1"/>
      <c r="IQC126" s="1"/>
      <c r="IQD126" s="1"/>
      <c r="IQE126" s="1"/>
      <c r="IQF126" s="1"/>
      <c r="IQG126" s="1"/>
      <c r="IQH126" s="1"/>
      <c r="IQI126" s="1"/>
      <c r="IQJ126" s="1"/>
      <c r="IQK126" s="1"/>
      <c r="IQL126" s="1"/>
      <c r="IQM126" s="1"/>
      <c r="IQN126" s="1"/>
      <c r="IQO126" s="1"/>
      <c r="IQP126" s="1"/>
      <c r="IQQ126" s="1"/>
      <c r="IQR126" s="1"/>
      <c r="IQS126" s="1"/>
      <c r="IQT126" s="1"/>
      <c r="IQU126" s="1"/>
      <c r="IQV126" s="1"/>
      <c r="IQW126" s="1"/>
      <c r="IQX126" s="1"/>
      <c r="IQY126" s="1"/>
      <c r="IQZ126" s="1"/>
      <c r="IRA126" s="1"/>
      <c r="IRB126" s="1"/>
      <c r="IRC126" s="1"/>
      <c r="IRD126" s="1"/>
      <c r="IRE126" s="1"/>
      <c r="IRF126" s="1"/>
      <c r="IRG126" s="1"/>
      <c r="IRH126" s="1"/>
      <c r="IRI126" s="1"/>
      <c r="IRJ126" s="1"/>
      <c r="IRK126" s="1"/>
      <c r="IRL126" s="1"/>
      <c r="IRM126" s="1"/>
      <c r="IRN126" s="1"/>
      <c r="IRO126" s="1"/>
      <c r="IRP126" s="1"/>
      <c r="IRQ126" s="1"/>
      <c r="IRR126" s="1"/>
      <c r="IRS126" s="1"/>
      <c r="IRT126" s="1"/>
      <c r="IRU126" s="1"/>
      <c r="IRV126" s="1"/>
      <c r="IRW126" s="1"/>
      <c r="IRX126" s="1"/>
      <c r="IRY126" s="1"/>
      <c r="IRZ126" s="1"/>
      <c r="ISA126" s="1"/>
      <c r="ISB126" s="1"/>
      <c r="ISC126" s="1"/>
      <c r="ISD126" s="1"/>
      <c r="ISE126" s="1"/>
      <c r="ISF126" s="1"/>
      <c r="ISG126" s="1"/>
      <c r="ISH126" s="1"/>
      <c r="ISI126" s="1"/>
      <c r="ISJ126" s="1"/>
      <c r="ISK126" s="1"/>
      <c r="ISL126" s="1"/>
      <c r="ISM126" s="1"/>
      <c r="ISN126" s="1"/>
      <c r="ISO126" s="1"/>
      <c r="ISP126" s="1"/>
      <c r="ISQ126" s="1"/>
      <c r="ISR126" s="1"/>
      <c r="ISS126" s="1"/>
      <c r="IST126" s="1"/>
      <c r="ISU126" s="1"/>
      <c r="ISV126" s="1"/>
      <c r="ISW126" s="1"/>
      <c r="ISX126" s="1"/>
      <c r="ISY126" s="1"/>
      <c r="ISZ126" s="1"/>
      <c r="ITA126" s="1"/>
      <c r="ITB126" s="1"/>
      <c r="ITC126" s="1"/>
      <c r="ITD126" s="1"/>
      <c r="ITE126" s="1"/>
      <c r="ITF126" s="1"/>
      <c r="ITG126" s="1"/>
      <c r="ITH126" s="1"/>
      <c r="ITI126" s="1"/>
      <c r="ITJ126" s="1"/>
      <c r="ITK126" s="1"/>
      <c r="ITL126" s="1"/>
      <c r="ITM126" s="1"/>
      <c r="ITN126" s="1"/>
      <c r="ITO126" s="1"/>
      <c r="ITP126" s="1"/>
      <c r="ITQ126" s="1"/>
      <c r="ITR126" s="1"/>
      <c r="ITS126" s="1"/>
      <c r="ITT126" s="1"/>
      <c r="ITU126" s="1"/>
      <c r="ITV126" s="1"/>
      <c r="ITW126" s="1"/>
      <c r="ITX126" s="1"/>
      <c r="ITY126" s="1"/>
      <c r="ITZ126" s="1"/>
      <c r="IUA126" s="1"/>
      <c r="IUB126" s="1"/>
      <c r="IUC126" s="1"/>
      <c r="IUD126" s="1"/>
      <c r="IUE126" s="1"/>
      <c r="IUF126" s="1"/>
      <c r="IUG126" s="1"/>
      <c r="IUH126" s="1"/>
      <c r="IUI126" s="1"/>
      <c r="IUJ126" s="1"/>
      <c r="IUK126" s="1"/>
      <c r="IUL126" s="1"/>
      <c r="IUM126" s="1"/>
      <c r="IUN126" s="1"/>
      <c r="IUO126" s="1"/>
      <c r="IUP126" s="1"/>
      <c r="IUQ126" s="1"/>
      <c r="IUR126" s="1"/>
      <c r="IUS126" s="1"/>
      <c r="IUT126" s="1"/>
      <c r="IUU126" s="1"/>
      <c r="IUV126" s="1"/>
      <c r="IUW126" s="1"/>
      <c r="IUX126" s="1"/>
      <c r="IUY126" s="1"/>
      <c r="IUZ126" s="1"/>
      <c r="IVA126" s="1"/>
      <c r="IVB126" s="1"/>
      <c r="IVC126" s="1"/>
      <c r="IVD126" s="1"/>
      <c r="IVE126" s="1"/>
      <c r="IVF126" s="1"/>
      <c r="IVG126" s="1"/>
      <c r="IVH126" s="1"/>
      <c r="IVI126" s="1"/>
      <c r="IVJ126" s="1"/>
      <c r="IVK126" s="1"/>
      <c r="IVL126" s="1"/>
      <c r="IVM126" s="1"/>
      <c r="IVN126" s="1"/>
      <c r="IVO126" s="1"/>
      <c r="IVP126" s="1"/>
      <c r="IVQ126" s="1"/>
      <c r="IVR126" s="1"/>
      <c r="IVS126" s="1"/>
      <c r="IVT126" s="1"/>
      <c r="IVU126" s="1"/>
      <c r="IVV126" s="1"/>
      <c r="IVW126" s="1"/>
      <c r="IVX126" s="1"/>
      <c r="IVY126" s="1"/>
      <c r="IVZ126" s="1"/>
      <c r="IWA126" s="1"/>
      <c r="IWB126" s="1"/>
      <c r="IWC126" s="1"/>
      <c r="IWD126" s="1"/>
      <c r="IWE126" s="1"/>
      <c r="IWF126" s="1"/>
      <c r="IWG126" s="1"/>
      <c r="IWH126" s="1"/>
      <c r="IWI126" s="1"/>
      <c r="IWJ126" s="1"/>
      <c r="IWK126" s="1"/>
      <c r="IWL126" s="1"/>
      <c r="IWM126" s="1"/>
      <c r="IWN126" s="1"/>
      <c r="IWO126" s="1"/>
      <c r="IWP126" s="1"/>
      <c r="IWQ126" s="1"/>
      <c r="IWR126" s="1"/>
      <c r="IWS126" s="1"/>
      <c r="IWT126" s="1"/>
      <c r="IWU126" s="1"/>
      <c r="IWV126" s="1"/>
      <c r="IWW126" s="1"/>
      <c r="IWX126" s="1"/>
      <c r="IWY126" s="1"/>
      <c r="IWZ126" s="1"/>
      <c r="IXA126" s="1"/>
      <c r="IXB126" s="1"/>
      <c r="IXC126" s="1"/>
      <c r="IXD126" s="1"/>
      <c r="IXE126" s="1"/>
      <c r="IXF126" s="1"/>
      <c r="IXG126" s="1"/>
      <c r="IXH126" s="1"/>
      <c r="IXI126" s="1"/>
      <c r="IXJ126" s="1"/>
      <c r="IXK126" s="1"/>
      <c r="IXL126" s="1"/>
      <c r="IXM126" s="1"/>
      <c r="IXN126" s="1"/>
      <c r="IXO126" s="1"/>
      <c r="IXP126" s="1"/>
      <c r="IXQ126" s="1"/>
      <c r="IXR126" s="1"/>
      <c r="IXS126" s="1"/>
      <c r="IXT126" s="1"/>
      <c r="IXU126" s="1"/>
      <c r="IXV126" s="1"/>
      <c r="IXW126" s="1"/>
      <c r="IXX126" s="1"/>
      <c r="IXY126" s="1"/>
      <c r="IXZ126" s="1"/>
      <c r="IYA126" s="1"/>
      <c r="IYB126" s="1"/>
      <c r="IYC126" s="1"/>
      <c r="IYD126" s="1"/>
      <c r="IYE126" s="1"/>
      <c r="IYF126" s="1"/>
      <c r="IYG126" s="1"/>
      <c r="IYH126" s="1"/>
      <c r="IYI126" s="1"/>
      <c r="IYJ126" s="1"/>
      <c r="IYK126" s="1"/>
      <c r="IYL126" s="1"/>
      <c r="IYM126" s="1"/>
      <c r="IYN126" s="1"/>
      <c r="IYO126" s="1"/>
      <c r="IYP126" s="1"/>
      <c r="IYQ126" s="1"/>
      <c r="IYR126" s="1"/>
      <c r="IYS126" s="1"/>
      <c r="IYT126" s="1"/>
      <c r="IYU126" s="1"/>
      <c r="IYV126" s="1"/>
      <c r="IYW126" s="1"/>
      <c r="IYX126" s="1"/>
      <c r="IYY126" s="1"/>
      <c r="IYZ126" s="1"/>
      <c r="IZA126" s="1"/>
      <c r="IZB126" s="1"/>
      <c r="IZC126" s="1"/>
      <c r="IZD126" s="1"/>
      <c r="IZE126" s="1"/>
      <c r="IZF126" s="1"/>
      <c r="IZG126" s="1"/>
      <c r="IZH126" s="1"/>
      <c r="IZI126" s="1"/>
      <c r="IZJ126" s="1"/>
      <c r="IZK126" s="1"/>
      <c r="IZL126" s="1"/>
      <c r="IZM126" s="1"/>
      <c r="IZN126" s="1"/>
      <c r="IZO126" s="1"/>
      <c r="IZP126" s="1"/>
      <c r="IZQ126" s="1"/>
      <c r="IZR126" s="1"/>
      <c r="IZS126" s="1"/>
      <c r="IZT126" s="1"/>
      <c r="IZU126" s="1"/>
      <c r="IZV126" s="1"/>
      <c r="IZW126" s="1"/>
      <c r="IZX126" s="1"/>
      <c r="IZY126" s="1"/>
      <c r="IZZ126" s="1"/>
      <c r="JAA126" s="1"/>
      <c r="JAB126" s="1"/>
      <c r="JAC126" s="1"/>
      <c r="JAD126" s="1"/>
      <c r="JAE126" s="1"/>
      <c r="JAF126" s="1"/>
      <c r="JAG126" s="1"/>
      <c r="JAH126" s="1"/>
      <c r="JAI126" s="1"/>
      <c r="JAJ126" s="1"/>
      <c r="JAK126" s="1"/>
      <c r="JAL126" s="1"/>
      <c r="JAM126" s="1"/>
      <c r="JAN126" s="1"/>
      <c r="JAO126" s="1"/>
      <c r="JAP126" s="1"/>
      <c r="JAQ126" s="1"/>
      <c r="JAR126" s="1"/>
      <c r="JAS126" s="1"/>
      <c r="JAT126" s="1"/>
      <c r="JAU126" s="1"/>
      <c r="JAV126" s="1"/>
      <c r="JAW126" s="1"/>
      <c r="JAX126" s="1"/>
      <c r="JAY126" s="1"/>
      <c r="JAZ126" s="1"/>
      <c r="JBA126" s="1"/>
      <c r="JBB126" s="1"/>
      <c r="JBC126" s="1"/>
      <c r="JBD126" s="1"/>
      <c r="JBE126" s="1"/>
      <c r="JBF126" s="1"/>
      <c r="JBG126" s="1"/>
      <c r="JBH126" s="1"/>
      <c r="JBI126" s="1"/>
      <c r="JBJ126" s="1"/>
      <c r="JBK126" s="1"/>
      <c r="JBL126" s="1"/>
      <c r="JBM126" s="1"/>
      <c r="JBN126" s="1"/>
      <c r="JBO126" s="1"/>
      <c r="JBP126" s="1"/>
      <c r="JBQ126" s="1"/>
      <c r="JBR126" s="1"/>
      <c r="JBS126" s="1"/>
      <c r="JBT126" s="1"/>
      <c r="JBU126" s="1"/>
      <c r="JBV126" s="1"/>
      <c r="JBW126" s="1"/>
      <c r="JBX126" s="1"/>
      <c r="JBY126" s="1"/>
      <c r="JBZ126" s="1"/>
      <c r="JCA126" s="1"/>
      <c r="JCB126" s="1"/>
      <c r="JCC126" s="1"/>
      <c r="JCD126" s="1"/>
      <c r="JCE126" s="1"/>
      <c r="JCF126" s="1"/>
      <c r="JCG126" s="1"/>
      <c r="JCH126" s="1"/>
      <c r="JCI126" s="1"/>
      <c r="JCJ126" s="1"/>
      <c r="JCK126" s="1"/>
      <c r="JCL126" s="1"/>
      <c r="JCM126" s="1"/>
      <c r="JCN126" s="1"/>
      <c r="JCO126" s="1"/>
      <c r="JCP126" s="1"/>
      <c r="JCQ126" s="1"/>
      <c r="JCR126" s="1"/>
      <c r="JCS126" s="1"/>
      <c r="JCT126" s="1"/>
      <c r="JCU126" s="1"/>
      <c r="JCV126" s="1"/>
      <c r="JCW126" s="1"/>
      <c r="JCX126" s="1"/>
      <c r="JCY126" s="1"/>
      <c r="JCZ126" s="1"/>
      <c r="JDA126" s="1"/>
      <c r="JDB126" s="1"/>
      <c r="JDC126" s="1"/>
      <c r="JDD126" s="1"/>
      <c r="JDE126" s="1"/>
      <c r="JDF126" s="1"/>
      <c r="JDG126" s="1"/>
      <c r="JDH126" s="1"/>
      <c r="JDI126" s="1"/>
      <c r="JDJ126" s="1"/>
      <c r="JDK126" s="1"/>
      <c r="JDL126" s="1"/>
      <c r="JDM126" s="1"/>
      <c r="JDN126" s="1"/>
      <c r="JDO126" s="1"/>
      <c r="JDP126" s="1"/>
      <c r="JDQ126" s="1"/>
      <c r="JDR126" s="1"/>
      <c r="JDS126" s="1"/>
      <c r="JDT126" s="1"/>
      <c r="JDU126" s="1"/>
      <c r="JDV126" s="1"/>
      <c r="JDW126" s="1"/>
      <c r="JDX126" s="1"/>
      <c r="JDY126" s="1"/>
      <c r="JDZ126" s="1"/>
      <c r="JEA126" s="1"/>
      <c r="JEB126" s="1"/>
      <c r="JEC126" s="1"/>
      <c r="JED126" s="1"/>
      <c r="JEE126" s="1"/>
      <c r="JEF126" s="1"/>
      <c r="JEG126" s="1"/>
      <c r="JEH126" s="1"/>
      <c r="JEI126" s="1"/>
      <c r="JEJ126" s="1"/>
      <c r="JEK126" s="1"/>
      <c r="JEL126" s="1"/>
      <c r="JEM126" s="1"/>
      <c r="JEN126" s="1"/>
      <c r="JEO126" s="1"/>
      <c r="JEP126" s="1"/>
      <c r="JEQ126" s="1"/>
      <c r="JER126" s="1"/>
      <c r="JES126" s="1"/>
      <c r="JET126" s="1"/>
      <c r="JEU126" s="1"/>
      <c r="JEV126" s="1"/>
      <c r="JEW126" s="1"/>
      <c r="JEX126" s="1"/>
      <c r="JEY126" s="1"/>
      <c r="JEZ126" s="1"/>
      <c r="JFA126" s="1"/>
      <c r="JFB126" s="1"/>
      <c r="JFC126" s="1"/>
      <c r="JFD126" s="1"/>
      <c r="JFE126" s="1"/>
      <c r="JFF126" s="1"/>
      <c r="JFG126" s="1"/>
      <c r="JFH126" s="1"/>
      <c r="JFI126" s="1"/>
      <c r="JFJ126" s="1"/>
      <c r="JFK126" s="1"/>
      <c r="JFL126" s="1"/>
      <c r="JFM126" s="1"/>
      <c r="JFN126" s="1"/>
      <c r="JFO126" s="1"/>
      <c r="JFP126" s="1"/>
      <c r="JFQ126" s="1"/>
      <c r="JFR126" s="1"/>
      <c r="JFS126" s="1"/>
      <c r="JFT126" s="1"/>
      <c r="JFU126" s="1"/>
      <c r="JFV126" s="1"/>
      <c r="JFW126" s="1"/>
      <c r="JFX126" s="1"/>
      <c r="JFY126" s="1"/>
      <c r="JFZ126" s="1"/>
      <c r="JGA126" s="1"/>
      <c r="JGB126" s="1"/>
      <c r="JGC126" s="1"/>
      <c r="JGD126" s="1"/>
      <c r="JGE126" s="1"/>
      <c r="JGF126" s="1"/>
      <c r="JGG126" s="1"/>
      <c r="JGH126" s="1"/>
      <c r="JGI126" s="1"/>
      <c r="JGJ126" s="1"/>
      <c r="JGK126" s="1"/>
      <c r="JGL126" s="1"/>
      <c r="JGM126" s="1"/>
      <c r="JGN126" s="1"/>
      <c r="JGO126" s="1"/>
      <c r="JGP126" s="1"/>
      <c r="JGQ126" s="1"/>
      <c r="JGR126" s="1"/>
      <c r="JGS126" s="1"/>
      <c r="JGT126" s="1"/>
      <c r="JGU126" s="1"/>
      <c r="JGV126" s="1"/>
      <c r="JGW126" s="1"/>
      <c r="JGX126" s="1"/>
      <c r="JGY126" s="1"/>
      <c r="JGZ126" s="1"/>
      <c r="JHA126" s="1"/>
      <c r="JHB126" s="1"/>
      <c r="JHC126" s="1"/>
      <c r="JHD126" s="1"/>
      <c r="JHE126" s="1"/>
      <c r="JHF126" s="1"/>
      <c r="JHG126" s="1"/>
      <c r="JHH126" s="1"/>
      <c r="JHI126" s="1"/>
      <c r="JHJ126" s="1"/>
      <c r="JHK126" s="1"/>
      <c r="JHL126" s="1"/>
      <c r="JHM126" s="1"/>
      <c r="JHN126" s="1"/>
      <c r="JHO126" s="1"/>
      <c r="JHP126" s="1"/>
      <c r="JHQ126" s="1"/>
      <c r="JHR126" s="1"/>
      <c r="JHS126" s="1"/>
      <c r="JHT126" s="1"/>
      <c r="JHU126" s="1"/>
      <c r="JHV126" s="1"/>
      <c r="JHW126" s="1"/>
      <c r="JHX126" s="1"/>
      <c r="JHY126" s="1"/>
      <c r="JHZ126" s="1"/>
      <c r="JIA126" s="1"/>
      <c r="JIB126" s="1"/>
      <c r="JIC126" s="1"/>
      <c r="JID126" s="1"/>
      <c r="JIE126" s="1"/>
      <c r="JIF126" s="1"/>
      <c r="JIG126" s="1"/>
      <c r="JIH126" s="1"/>
      <c r="JII126" s="1"/>
      <c r="JIJ126" s="1"/>
      <c r="JIK126" s="1"/>
      <c r="JIL126" s="1"/>
      <c r="JIM126" s="1"/>
      <c r="JIN126" s="1"/>
      <c r="JIO126" s="1"/>
      <c r="JIP126" s="1"/>
      <c r="JIQ126" s="1"/>
      <c r="JIR126" s="1"/>
      <c r="JIS126" s="1"/>
      <c r="JIT126" s="1"/>
      <c r="JIU126" s="1"/>
      <c r="JIV126" s="1"/>
      <c r="JIW126" s="1"/>
      <c r="JIX126" s="1"/>
      <c r="JIY126" s="1"/>
      <c r="JIZ126" s="1"/>
      <c r="JJA126" s="1"/>
      <c r="JJB126" s="1"/>
      <c r="JJC126" s="1"/>
      <c r="JJD126" s="1"/>
      <c r="JJE126" s="1"/>
      <c r="JJF126" s="1"/>
      <c r="JJG126" s="1"/>
      <c r="JJH126" s="1"/>
      <c r="JJI126" s="1"/>
      <c r="JJJ126" s="1"/>
      <c r="JJK126" s="1"/>
      <c r="JJL126" s="1"/>
      <c r="JJM126" s="1"/>
      <c r="JJN126" s="1"/>
      <c r="JJO126" s="1"/>
      <c r="JJP126" s="1"/>
      <c r="JJQ126" s="1"/>
      <c r="JJR126" s="1"/>
      <c r="JJS126" s="1"/>
      <c r="JJT126" s="1"/>
      <c r="JJU126" s="1"/>
      <c r="JJV126" s="1"/>
      <c r="JJW126" s="1"/>
      <c r="JJX126" s="1"/>
      <c r="JJY126" s="1"/>
      <c r="JJZ126" s="1"/>
      <c r="JKA126" s="1"/>
      <c r="JKB126" s="1"/>
      <c r="JKC126" s="1"/>
      <c r="JKD126" s="1"/>
      <c r="JKE126" s="1"/>
      <c r="JKF126" s="1"/>
      <c r="JKG126" s="1"/>
      <c r="JKH126" s="1"/>
      <c r="JKI126" s="1"/>
      <c r="JKJ126" s="1"/>
      <c r="JKK126" s="1"/>
      <c r="JKL126" s="1"/>
      <c r="JKM126" s="1"/>
      <c r="JKN126" s="1"/>
      <c r="JKO126" s="1"/>
      <c r="JKP126" s="1"/>
      <c r="JKQ126" s="1"/>
      <c r="JKR126" s="1"/>
      <c r="JKS126" s="1"/>
      <c r="JKT126" s="1"/>
      <c r="JKU126" s="1"/>
      <c r="JKV126" s="1"/>
      <c r="JKW126" s="1"/>
      <c r="JKX126" s="1"/>
      <c r="JKY126" s="1"/>
      <c r="JKZ126" s="1"/>
      <c r="JLA126" s="1"/>
      <c r="JLB126" s="1"/>
      <c r="JLC126" s="1"/>
      <c r="JLD126" s="1"/>
      <c r="JLE126" s="1"/>
      <c r="JLF126" s="1"/>
      <c r="JLG126" s="1"/>
      <c r="JLH126" s="1"/>
      <c r="JLI126" s="1"/>
      <c r="JLJ126" s="1"/>
      <c r="JLK126" s="1"/>
      <c r="JLL126" s="1"/>
      <c r="JLM126" s="1"/>
      <c r="JLN126" s="1"/>
      <c r="JLO126" s="1"/>
      <c r="JLP126" s="1"/>
      <c r="JLQ126" s="1"/>
      <c r="JLR126" s="1"/>
      <c r="JLS126" s="1"/>
      <c r="JLT126" s="1"/>
      <c r="JLU126" s="1"/>
      <c r="JLV126" s="1"/>
      <c r="JLW126" s="1"/>
      <c r="JLX126" s="1"/>
      <c r="JLY126" s="1"/>
      <c r="JLZ126" s="1"/>
      <c r="JMA126" s="1"/>
      <c r="JMB126" s="1"/>
      <c r="JMC126" s="1"/>
      <c r="JMD126" s="1"/>
      <c r="JME126" s="1"/>
      <c r="JMF126" s="1"/>
      <c r="JMG126" s="1"/>
      <c r="JMH126" s="1"/>
      <c r="JMI126" s="1"/>
      <c r="JMJ126" s="1"/>
      <c r="JMK126" s="1"/>
      <c r="JML126" s="1"/>
      <c r="JMM126" s="1"/>
      <c r="JMN126" s="1"/>
      <c r="JMO126" s="1"/>
      <c r="JMP126" s="1"/>
      <c r="JMQ126" s="1"/>
      <c r="JMR126" s="1"/>
      <c r="JMS126" s="1"/>
      <c r="JMT126" s="1"/>
      <c r="JMU126" s="1"/>
      <c r="JMV126" s="1"/>
      <c r="JMW126" s="1"/>
      <c r="JMX126" s="1"/>
      <c r="JMY126" s="1"/>
      <c r="JMZ126" s="1"/>
      <c r="JNA126" s="1"/>
      <c r="JNB126" s="1"/>
      <c r="JNC126" s="1"/>
      <c r="JND126" s="1"/>
      <c r="JNE126" s="1"/>
      <c r="JNF126" s="1"/>
      <c r="JNG126" s="1"/>
      <c r="JNH126" s="1"/>
      <c r="JNI126" s="1"/>
      <c r="JNJ126" s="1"/>
      <c r="JNK126" s="1"/>
      <c r="JNL126" s="1"/>
      <c r="JNM126" s="1"/>
      <c r="JNN126" s="1"/>
      <c r="JNO126" s="1"/>
      <c r="JNP126" s="1"/>
      <c r="JNQ126" s="1"/>
      <c r="JNR126" s="1"/>
      <c r="JNS126" s="1"/>
      <c r="JNT126" s="1"/>
      <c r="JNU126" s="1"/>
      <c r="JNV126" s="1"/>
      <c r="JNW126" s="1"/>
      <c r="JNX126" s="1"/>
      <c r="JNY126" s="1"/>
      <c r="JNZ126" s="1"/>
      <c r="JOA126" s="1"/>
      <c r="JOB126" s="1"/>
      <c r="JOC126" s="1"/>
      <c r="JOD126" s="1"/>
      <c r="JOE126" s="1"/>
      <c r="JOF126" s="1"/>
      <c r="JOG126" s="1"/>
      <c r="JOH126" s="1"/>
      <c r="JOI126" s="1"/>
      <c r="JOJ126" s="1"/>
      <c r="JOK126" s="1"/>
      <c r="JOL126" s="1"/>
      <c r="JOM126" s="1"/>
      <c r="JON126" s="1"/>
      <c r="JOO126" s="1"/>
      <c r="JOP126" s="1"/>
      <c r="JOQ126" s="1"/>
      <c r="JOR126" s="1"/>
      <c r="JOS126" s="1"/>
      <c r="JOT126" s="1"/>
      <c r="JOU126" s="1"/>
      <c r="JOV126" s="1"/>
      <c r="JOW126" s="1"/>
      <c r="JOX126" s="1"/>
      <c r="JOY126" s="1"/>
      <c r="JOZ126" s="1"/>
      <c r="JPA126" s="1"/>
      <c r="JPB126" s="1"/>
      <c r="JPC126" s="1"/>
      <c r="JPD126" s="1"/>
      <c r="JPE126" s="1"/>
      <c r="JPF126" s="1"/>
      <c r="JPG126" s="1"/>
      <c r="JPH126" s="1"/>
      <c r="JPI126" s="1"/>
      <c r="JPJ126" s="1"/>
      <c r="JPK126" s="1"/>
      <c r="JPL126" s="1"/>
      <c r="JPM126" s="1"/>
      <c r="JPN126" s="1"/>
      <c r="JPO126" s="1"/>
      <c r="JPP126" s="1"/>
      <c r="JPQ126" s="1"/>
      <c r="JPR126" s="1"/>
      <c r="JPS126" s="1"/>
      <c r="JPT126" s="1"/>
      <c r="JPU126" s="1"/>
      <c r="JPV126" s="1"/>
      <c r="JPW126" s="1"/>
      <c r="JPX126" s="1"/>
      <c r="JPY126" s="1"/>
      <c r="JPZ126" s="1"/>
      <c r="JQA126" s="1"/>
      <c r="JQB126" s="1"/>
      <c r="JQC126" s="1"/>
      <c r="JQD126" s="1"/>
      <c r="JQE126" s="1"/>
      <c r="JQF126" s="1"/>
      <c r="JQG126" s="1"/>
      <c r="JQH126" s="1"/>
      <c r="JQI126" s="1"/>
      <c r="JQJ126" s="1"/>
      <c r="JQK126" s="1"/>
      <c r="JQL126" s="1"/>
      <c r="JQM126" s="1"/>
      <c r="JQN126" s="1"/>
      <c r="JQO126" s="1"/>
      <c r="JQP126" s="1"/>
      <c r="JQQ126" s="1"/>
      <c r="JQR126" s="1"/>
      <c r="JQS126" s="1"/>
      <c r="JQT126" s="1"/>
      <c r="JQU126" s="1"/>
      <c r="JQV126" s="1"/>
      <c r="JQW126" s="1"/>
      <c r="JQX126" s="1"/>
      <c r="JQY126" s="1"/>
      <c r="JQZ126" s="1"/>
      <c r="JRA126" s="1"/>
      <c r="JRB126" s="1"/>
      <c r="JRC126" s="1"/>
      <c r="JRD126" s="1"/>
      <c r="JRE126" s="1"/>
      <c r="JRF126" s="1"/>
      <c r="JRG126" s="1"/>
      <c r="JRH126" s="1"/>
      <c r="JRI126" s="1"/>
      <c r="JRJ126" s="1"/>
      <c r="JRK126" s="1"/>
      <c r="JRL126" s="1"/>
      <c r="JRM126" s="1"/>
      <c r="JRN126" s="1"/>
      <c r="JRO126" s="1"/>
      <c r="JRP126" s="1"/>
      <c r="JRQ126" s="1"/>
      <c r="JRR126" s="1"/>
      <c r="JRS126" s="1"/>
      <c r="JRT126" s="1"/>
      <c r="JRU126" s="1"/>
      <c r="JRV126" s="1"/>
      <c r="JRW126" s="1"/>
      <c r="JRX126" s="1"/>
      <c r="JRY126" s="1"/>
      <c r="JRZ126" s="1"/>
      <c r="JSA126" s="1"/>
      <c r="JSB126" s="1"/>
      <c r="JSC126" s="1"/>
      <c r="JSD126" s="1"/>
      <c r="JSE126" s="1"/>
      <c r="JSF126" s="1"/>
      <c r="JSG126" s="1"/>
      <c r="JSH126" s="1"/>
      <c r="JSI126" s="1"/>
      <c r="JSJ126" s="1"/>
      <c r="JSK126" s="1"/>
      <c r="JSL126" s="1"/>
      <c r="JSM126" s="1"/>
      <c r="JSN126" s="1"/>
      <c r="JSO126" s="1"/>
      <c r="JSP126" s="1"/>
      <c r="JSQ126" s="1"/>
      <c r="JSR126" s="1"/>
      <c r="JSS126" s="1"/>
      <c r="JST126" s="1"/>
      <c r="JSU126" s="1"/>
      <c r="JSV126" s="1"/>
      <c r="JSW126" s="1"/>
      <c r="JSX126" s="1"/>
      <c r="JSY126" s="1"/>
      <c r="JSZ126" s="1"/>
      <c r="JTA126" s="1"/>
      <c r="JTB126" s="1"/>
      <c r="JTC126" s="1"/>
      <c r="JTD126" s="1"/>
      <c r="JTE126" s="1"/>
      <c r="JTF126" s="1"/>
      <c r="JTG126" s="1"/>
      <c r="JTH126" s="1"/>
      <c r="JTI126" s="1"/>
      <c r="JTJ126" s="1"/>
      <c r="JTK126" s="1"/>
      <c r="JTL126" s="1"/>
      <c r="JTM126" s="1"/>
      <c r="JTN126" s="1"/>
      <c r="JTO126" s="1"/>
      <c r="JTP126" s="1"/>
      <c r="JTQ126" s="1"/>
      <c r="JTR126" s="1"/>
      <c r="JTS126" s="1"/>
      <c r="JTT126" s="1"/>
      <c r="JTU126" s="1"/>
      <c r="JTV126" s="1"/>
      <c r="JTW126" s="1"/>
      <c r="JTX126" s="1"/>
      <c r="JTY126" s="1"/>
      <c r="JTZ126" s="1"/>
      <c r="JUA126" s="1"/>
      <c r="JUB126" s="1"/>
      <c r="JUC126" s="1"/>
      <c r="JUD126" s="1"/>
      <c r="JUE126" s="1"/>
      <c r="JUF126" s="1"/>
      <c r="JUG126" s="1"/>
      <c r="JUH126" s="1"/>
      <c r="JUI126" s="1"/>
      <c r="JUJ126" s="1"/>
      <c r="JUK126" s="1"/>
      <c r="JUL126" s="1"/>
      <c r="JUM126" s="1"/>
      <c r="JUN126" s="1"/>
      <c r="JUO126" s="1"/>
      <c r="JUP126" s="1"/>
      <c r="JUQ126" s="1"/>
      <c r="JUR126" s="1"/>
      <c r="JUS126" s="1"/>
      <c r="JUT126" s="1"/>
      <c r="JUU126" s="1"/>
      <c r="JUV126" s="1"/>
      <c r="JUW126" s="1"/>
      <c r="JUX126" s="1"/>
      <c r="JUY126" s="1"/>
      <c r="JUZ126" s="1"/>
      <c r="JVA126" s="1"/>
      <c r="JVB126" s="1"/>
      <c r="JVC126" s="1"/>
      <c r="JVD126" s="1"/>
      <c r="JVE126" s="1"/>
      <c r="JVF126" s="1"/>
      <c r="JVG126" s="1"/>
      <c r="JVH126" s="1"/>
      <c r="JVI126" s="1"/>
      <c r="JVJ126" s="1"/>
      <c r="JVK126" s="1"/>
      <c r="JVL126" s="1"/>
      <c r="JVM126" s="1"/>
      <c r="JVN126" s="1"/>
      <c r="JVO126" s="1"/>
      <c r="JVP126" s="1"/>
      <c r="JVQ126" s="1"/>
      <c r="JVR126" s="1"/>
      <c r="JVS126" s="1"/>
      <c r="JVT126" s="1"/>
      <c r="JVU126" s="1"/>
      <c r="JVV126" s="1"/>
      <c r="JVW126" s="1"/>
      <c r="JVX126" s="1"/>
      <c r="JVY126" s="1"/>
      <c r="JVZ126" s="1"/>
      <c r="JWA126" s="1"/>
      <c r="JWB126" s="1"/>
      <c r="JWC126" s="1"/>
      <c r="JWD126" s="1"/>
      <c r="JWE126" s="1"/>
      <c r="JWF126" s="1"/>
      <c r="JWG126" s="1"/>
      <c r="JWH126" s="1"/>
      <c r="JWI126" s="1"/>
      <c r="JWJ126" s="1"/>
      <c r="JWK126" s="1"/>
      <c r="JWL126" s="1"/>
      <c r="JWM126" s="1"/>
      <c r="JWN126" s="1"/>
      <c r="JWO126" s="1"/>
      <c r="JWP126" s="1"/>
      <c r="JWQ126" s="1"/>
      <c r="JWR126" s="1"/>
      <c r="JWS126" s="1"/>
      <c r="JWT126" s="1"/>
      <c r="JWU126" s="1"/>
      <c r="JWV126" s="1"/>
      <c r="JWW126" s="1"/>
      <c r="JWX126" s="1"/>
      <c r="JWY126" s="1"/>
      <c r="JWZ126" s="1"/>
      <c r="JXA126" s="1"/>
      <c r="JXB126" s="1"/>
      <c r="JXC126" s="1"/>
      <c r="JXD126" s="1"/>
      <c r="JXE126" s="1"/>
      <c r="JXF126" s="1"/>
      <c r="JXG126" s="1"/>
      <c r="JXH126" s="1"/>
      <c r="JXI126" s="1"/>
      <c r="JXJ126" s="1"/>
      <c r="JXK126" s="1"/>
      <c r="JXL126" s="1"/>
      <c r="JXM126" s="1"/>
      <c r="JXN126" s="1"/>
      <c r="JXO126" s="1"/>
      <c r="JXP126" s="1"/>
      <c r="JXQ126" s="1"/>
      <c r="JXR126" s="1"/>
      <c r="JXS126" s="1"/>
      <c r="JXT126" s="1"/>
      <c r="JXU126" s="1"/>
      <c r="JXV126" s="1"/>
      <c r="JXW126" s="1"/>
      <c r="JXX126" s="1"/>
      <c r="JXY126" s="1"/>
      <c r="JXZ126" s="1"/>
      <c r="JYA126" s="1"/>
      <c r="JYB126" s="1"/>
      <c r="JYC126" s="1"/>
      <c r="JYD126" s="1"/>
      <c r="JYE126" s="1"/>
      <c r="JYF126" s="1"/>
      <c r="JYG126" s="1"/>
      <c r="JYH126" s="1"/>
      <c r="JYI126" s="1"/>
      <c r="JYJ126" s="1"/>
      <c r="JYK126" s="1"/>
      <c r="JYL126" s="1"/>
      <c r="JYM126" s="1"/>
      <c r="JYN126" s="1"/>
      <c r="JYO126" s="1"/>
      <c r="JYP126" s="1"/>
      <c r="JYQ126" s="1"/>
      <c r="JYR126" s="1"/>
      <c r="JYS126" s="1"/>
      <c r="JYT126" s="1"/>
      <c r="JYU126" s="1"/>
      <c r="JYV126" s="1"/>
      <c r="JYW126" s="1"/>
      <c r="JYX126" s="1"/>
      <c r="JYY126" s="1"/>
      <c r="JYZ126" s="1"/>
      <c r="JZA126" s="1"/>
      <c r="JZB126" s="1"/>
      <c r="JZC126" s="1"/>
      <c r="JZD126" s="1"/>
      <c r="JZE126" s="1"/>
      <c r="JZF126" s="1"/>
      <c r="JZG126" s="1"/>
      <c r="JZH126" s="1"/>
      <c r="JZI126" s="1"/>
      <c r="JZJ126" s="1"/>
      <c r="JZK126" s="1"/>
      <c r="JZL126" s="1"/>
      <c r="JZM126" s="1"/>
      <c r="JZN126" s="1"/>
      <c r="JZO126" s="1"/>
      <c r="JZP126" s="1"/>
      <c r="JZQ126" s="1"/>
      <c r="JZR126" s="1"/>
      <c r="JZS126" s="1"/>
      <c r="JZT126" s="1"/>
      <c r="JZU126" s="1"/>
      <c r="JZV126" s="1"/>
      <c r="JZW126" s="1"/>
      <c r="JZX126" s="1"/>
      <c r="JZY126" s="1"/>
      <c r="JZZ126" s="1"/>
      <c r="KAA126" s="1"/>
      <c r="KAB126" s="1"/>
      <c r="KAC126" s="1"/>
      <c r="KAD126" s="1"/>
      <c r="KAE126" s="1"/>
      <c r="KAF126" s="1"/>
      <c r="KAG126" s="1"/>
      <c r="KAH126" s="1"/>
      <c r="KAI126" s="1"/>
      <c r="KAJ126" s="1"/>
      <c r="KAK126" s="1"/>
      <c r="KAL126" s="1"/>
      <c r="KAM126" s="1"/>
      <c r="KAN126" s="1"/>
      <c r="KAO126" s="1"/>
      <c r="KAP126" s="1"/>
      <c r="KAQ126" s="1"/>
      <c r="KAR126" s="1"/>
      <c r="KAS126" s="1"/>
      <c r="KAT126" s="1"/>
      <c r="KAU126" s="1"/>
      <c r="KAV126" s="1"/>
      <c r="KAW126" s="1"/>
      <c r="KAX126" s="1"/>
      <c r="KAY126" s="1"/>
      <c r="KAZ126" s="1"/>
      <c r="KBA126" s="1"/>
      <c r="KBB126" s="1"/>
      <c r="KBC126" s="1"/>
      <c r="KBD126" s="1"/>
      <c r="KBE126" s="1"/>
      <c r="KBF126" s="1"/>
      <c r="KBG126" s="1"/>
      <c r="KBH126" s="1"/>
      <c r="KBI126" s="1"/>
      <c r="KBJ126" s="1"/>
      <c r="KBK126" s="1"/>
      <c r="KBL126" s="1"/>
      <c r="KBM126" s="1"/>
      <c r="KBN126" s="1"/>
      <c r="KBO126" s="1"/>
      <c r="KBP126" s="1"/>
      <c r="KBQ126" s="1"/>
      <c r="KBR126" s="1"/>
      <c r="KBS126" s="1"/>
      <c r="KBT126" s="1"/>
      <c r="KBU126" s="1"/>
      <c r="KBV126" s="1"/>
      <c r="KBW126" s="1"/>
      <c r="KBX126" s="1"/>
      <c r="KBY126" s="1"/>
      <c r="KBZ126" s="1"/>
      <c r="KCA126" s="1"/>
      <c r="KCB126" s="1"/>
      <c r="KCC126" s="1"/>
      <c r="KCD126" s="1"/>
      <c r="KCE126" s="1"/>
      <c r="KCF126" s="1"/>
      <c r="KCG126" s="1"/>
      <c r="KCH126" s="1"/>
      <c r="KCI126" s="1"/>
      <c r="KCJ126" s="1"/>
      <c r="KCK126" s="1"/>
      <c r="KCL126" s="1"/>
      <c r="KCM126" s="1"/>
      <c r="KCN126" s="1"/>
      <c r="KCO126" s="1"/>
      <c r="KCP126" s="1"/>
      <c r="KCQ126" s="1"/>
      <c r="KCR126" s="1"/>
      <c r="KCS126" s="1"/>
      <c r="KCT126" s="1"/>
      <c r="KCU126" s="1"/>
      <c r="KCV126" s="1"/>
      <c r="KCW126" s="1"/>
      <c r="KCX126" s="1"/>
      <c r="KCY126" s="1"/>
      <c r="KCZ126" s="1"/>
      <c r="KDA126" s="1"/>
      <c r="KDB126" s="1"/>
      <c r="KDC126" s="1"/>
      <c r="KDD126" s="1"/>
      <c r="KDE126" s="1"/>
      <c r="KDF126" s="1"/>
      <c r="KDG126" s="1"/>
      <c r="KDH126" s="1"/>
      <c r="KDI126" s="1"/>
      <c r="KDJ126" s="1"/>
      <c r="KDK126" s="1"/>
      <c r="KDL126" s="1"/>
      <c r="KDM126" s="1"/>
      <c r="KDN126" s="1"/>
      <c r="KDO126" s="1"/>
      <c r="KDP126" s="1"/>
      <c r="KDQ126" s="1"/>
      <c r="KDR126" s="1"/>
      <c r="KDS126" s="1"/>
      <c r="KDT126" s="1"/>
      <c r="KDU126" s="1"/>
      <c r="KDV126" s="1"/>
      <c r="KDW126" s="1"/>
      <c r="KDX126" s="1"/>
      <c r="KDY126" s="1"/>
      <c r="KDZ126" s="1"/>
      <c r="KEA126" s="1"/>
      <c r="KEB126" s="1"/>
      <c r="KEC126" s="1"/>
      <c r="KED126" s="1"/>
      <c r="KEE126" s="1"/>
      <c r="KEF126" s="1"/>
      <c r="KEG126" s="1"/>
      <c r="KEH126" s="1"/>
      <c r="KEI126" s="1"/>
      <c r="KEJ126" s="1"/>
      <c r="KEK126" s="1"/>
      <c r="KEL126" s="1"/>
      <c r="KEM126" s="1"/>
      <c r="KEN126" s="1"/>
      <c r="KEO126" s="1"/>
      <c r="KEP126" s="1"/>
      <c r="KEQ126" s="1"/>
      <c r="KER126" s="1"/>
      <c r="KES126" s="1"/>
      <c r="KET126" s="1"/>
      <c r="KEU126" s="1"/>
      <c r="KEV126" s="1"/>
      <c r="KEW126" s="1"/>
      <c r="KEX126" s="1"/>
      <c r="KEY126" s="1"/>
      <c r="KEZ126" s="1"/>
      <c r="KFA126" s="1"/>
      <c r="KFB126" s="1"/>
      <c r="KFC126" s="1"/>
      <c r="KFD126" s="1"/>
      <c r="KFE126" s="1"/>
      <c r="KFF126" s="1"/>
      <c r="KFG126" s="1"/>
      <c r="KFH126" s="1"/>
      <c r="KFI126" s="1"/>
      <c r="KFJ126" s="1"/>
      <c r="KFK126" s="1"/>
      <c r="KFL126" s="1"/>
      <c r="KFM126" s="1"/>
      <c r="KFN126" s="1"/>
      <c r="KFO126" s="1"/>
      <c r="KFP126" s="1"/>
      <c r="KFQ126" s="1"/>
      <c r="KFR126" s="1"/>
      <c r="KFS126" s="1"/>
      <c r="KFT126" s="1"/>
      <c r="KFU126" s="1"/>
      <c r="KFV126" s="1"/>
      <c r="KFW126" s="1"/>
      <c r="KFX126" s="1"/>
      <c r="KFY126" s="1"/>
      <c r="KFZ126" s="1"/>
      <c r="KGA126" s="1"/>
      <c r="KGB126" s="1"/>
      <c r="KGC126" s="1"/>
      <c r="KGD126" s="1"/>
      <c r="KGE126" s="1"/>
      <c r="KGF126" s="1"/>
      <c r="KGG126" s="1"/>
      <c r="KGH126" s="1"/>
      <c r="KGI126" s="1"/>
      <c r="KGJ126" s="1"/>
      <c r="KGK126" s="1"/>
      <c r="KGL126" s="1"/>
      <c r="KGM126" s="1"/>
      <c r="KGN126" s="1"/>
      <c r="KGO126" s="1"/>
      <c r="KGP126" s="1"/>
      <c r="KGQ126" s="1"/>
      <c r="KGR126" s="1"/>
      <c r="KGS126" s="1"/>
      <c r="KGT126" s="1"/>
      <c r="KGU126" s="1"/>
      <c r="KGV126" s="1"/>
      <c r="KGW126" s="1"/>
      <c r="KGX126" s="1"/>
      <c r="KGY126" s="1"/>
      <c r="KGZ126" s="1"/>
      <c r="KHA126" s="1"/>
      <c r="KHB126" s="1"/>
      <c r="KHC126" s="1"/>
      <c r="KHD126" s="1"/>
      <c r="KHE126" s="1"/>
      <c r="KHF126" s="1"/>
      <c r="KHG126" s="1"/>
      <c r="KHH126" s="1"/>
      <c r="KHI126" s="1"/>
      <c r="KHJ126" s="1"/>
      <c r="KHK126" s="1"/>
      <c r="KHL126" s="1"/>
      <c r="KHM126" s="1"/>
      <c r="KHN126" s="1"/>
      <c r="KHO126" s="1"/>
      <c r="KHP126" s="1"/>
      <c r="KHQ126" s="1"/>
      <c r="KHR126" s="1"/>
      <c r="KHS126" s="1"/>
      <c r="KHT126" s="1"/>
      <c r="KHU126" s="1"/>
      <c r="KHV126" s="1"/>
      <c r="KHW126" s="1"/>
      <c r="KHX126" s="1"/>
      <c r="KHY126" s="1"/>
      <c r="KHZ126" s="1"/>
      <c r="KIA126" s="1"/>
      <c r="KIB126" s="1"/>
      <c r="KIC126" s="1"/>
      <c r="KID126" s="1"/>
      <c r="KIE126" s="1"/>
      <c r="KIF126" s="1"/>
      <c r="KIG126" s="1"/>
      <c r="KIH126" s="1"/>
      <c r="KII126" s="1"/>
      <c r="KIJ126" s="1"/>
      <c r="KIK126" s="1"/>
      <c r="KIL126" s="1"/>
      <c r="KIM126" s="1"/>
      <c r="KIN126" s="1"/>
      <c r="KIO126" s="1"/>
      <c r="KIP126" s="1"/>
      <c r="KIQ126" s="1"/>
      <c r="KIR126" s="1"/>
      <c r="KIS126" s="1"/>
      <c r="KIT126" s="1"/>
      <c r="KIU126" s="1"/>
      <c r="KIV126" s="1"/>
      <c r="KIW126" s="1"/>
      <c r="KIX126" s="1"/>
      <c r="KIY126" s="1"/>
      <c r="KIZ126" s="1"/>
      <c r="KJA126" s="1"/>
      <c r="KJB126" s="1"/>
      <c r="KJC126" s="1"/>
      <c r="KJD126" s="1"/>
      <c r="KJE126" s="1"/>
      <c r="KJF126" s="1"/>
      <c r="KJG126" s="1"/>
      <c r="KJH126" s="1"/>
      <c r="KJI126" s="1"/>
      <c r="KJJ126" s="1"/>
      <c r="KJK126" s="1"/>
      <c r="KJL126" s="1"/>
      <c r="KJM126" s="1"/>
      <c r="KJN126" s="1"/>
      <c r="KJO126" s="1"/>
      <c r="KJP126" s="1"/>
      <c r="KJQ126" s="1"/>
      <c r="KJR126" s="1"/>
      <c r="KJS126" s="1"/>
      <c r="KJT126" s="1"/>
      <c r="KJU126" s="1"/>
      <c r="KJV126" s="1"/>
      <c r="KJW126" s="1"/>
      <c r="KJX126" s="1"/>
      <c r="KJY126" s="1"/>
      <c r="KJZ126" s="1"/>
      <c r="KKA126" s="1"/>
      <c r="KKB126" s="1"/>
      <c r="KKC126" s="1"/>
      <c r="KKD126" s="1"/>
      <c r="KKE126" s="1"/>
      <c r="KKF126" s="1"/>
      <c r="KKG126" s="1"/>
      <c r="KKH126" s="1"/>
      <c r="KKI126" s="1"/>
      <c r="KKJ126" s="1"/>
      <c r="KKK126" s="1"/>
      <c r="KKL126" s="1"/>
      <c r="KKM126" s="1"/>
      <c r="KKN126" s="1"/>
      <c r="KKO126" s="1"/>
      <c r="KKP126" s="1"/>
      <c r="KKQ126" s="1"/>
      <c r="KKR126" s="1"/>
      <c r="KKS126" s="1"/>
      <c r="KKT126" s="1"/>
      <c r="KKU126" s="1"/>
      <c r="KKV126" s="1"/>
      <c r="KKW126" s="1"/>
      <c r="KKX126" s="1"/>
      <c r="KKY126" s="1"/>
      <c r="KKZ126" s="1"/>
      <c r="KLA126" s="1"/>
      <c r="KLB126" s="1"/>
      <c r="KLC126" s="1"/>
      <c r="KLD126" s="1"/>
      <c r="KLE126" s="1"/>
      <c r="KLF126" s="1"/>
      <c r="KLG126" s="1"/>
      <c r="KLH126" s="1"/>
      <c r="KLI126" s="1"/>
      <c r="KLJ126" s="1"/>
      <c r="KLK126" s="1"/>
      <c r="KLL126" s="1"/>
      <c r="KLM126" s="1"/>
      <c r="KLN126" s="1"/>
      <c r="KLO126" s="1"/>
      <c r="KLP126" s="1"/>
      <c r="KLQ126" s="1"/>
      <c r="KLR126" s="1"/>
      <c r="KLS126" s="1"/>
      <c r="KLT126" s="1"/>
      <c r="KLU126" s="1"/>
      <c r="KLV126" s="1"/>
      <c r="KLW126" s="1"/>
      <c r="KLX126" s="1"/>
      <c r="KLY126" s="1"/>
      <c r="KLZ126" s="1"/>
      <c r="KMA126" s="1"/>
      <c r="KMB126" s="1"/>
      <c r="KMC126" s="1"/>
      <c r="KMD126" s="1"/>
      <c r="KME126" s="1"/>
      <c r="KMF126" s="1"/>
      <c r="KMG126" s="1"/>
      <c r="KMH126" s="1"/>
      <c r="KMI126" s="1"/>
      <c r="KMJ126" s="1"/>
      <c r="KMK126" s="1"/>
      <c r="KML126" s="1"/>
      <c r="KMM126" s="1"/>
      <c r="KMN126" s="1"/>
      <c r="KMO126" s="1"/>
      <c r="KMP126" s="1"/>
      <c r="KMQ126" s="1"/>
      <c r="KMR126" s="1"/>
      <c r="KMS126" s="1"/>
      <c r="KMT126" s="1"/>
      <c r="KMU126" s="1"/>
      <c r="KMV126" s="1"/>
      <c r="KMW126" s="1"/>
      <c r="KMX126" s="1"/>
      <c r="KMY126" s="1"/>
      <c r="KMZ126" s="1"/>
      <c r="KNA126" s="1"/>
      <c r="KNB126" s="1"/>
      <c r="KNC126" s="1"/>
      <c r="KND126" s="1"/>
      <c r="KNE126" s="1"/>
      <c r="KNF126" s="1"/>
      <c r="KNG126" s="1"/>
      <c r="KNH126" s="1"/>
      <c r="KNI126" s="1"/>
      <c r="KNJ126" s="1"/>
      <c r="KNK126" s="1"/>
      <c r="KNL126" s="1"/>
      <c r="KNM126" s="1"/>
      <c r="KNN126" s="1"/>
      <c r="KNO126" s="1"/>
      <c r="KNP126" s="1"/>
      <c r="KNQ126" s="1"/>
      <c r="KNR126" s="1"/>
      <c r="KNS126" s="1"/>
      <c r="KNT126" s="1"/>
      <c r="KNU126" s="1"/>
      <c r="KNV126" s="1"/>
      <c r="KNW126" s="1"/>
      <c r="KNX126" s="1"/>
      <c r="KNY126" s="1"/>
      <c r="KNZ126" s="1"/>
      <c r="KOA126" s="1"/>
      <c r="KOB126" s="1"/>
      <c r="KOC126" s="1"/>
      <c r="KOD126" s="1"/>
      <c r="KOE126" s="1"/>
      <c r="KOF126" s="1"/>
      <c r="KOG126" s="1"/>
      <c r="KOH126" s="1"/>
      <c r="KOI126" s="1"/>
      <c r="KOJ126" s="1"/>
      <c r="KOK126" s="1"/>
      <c r="KOL126" s="1"/>
      <c r="KOM126" s="1"/>
      <c r="KON126" s="1"/>
      <c r="KOO126" s="1"/>
      <c r="KOP126" s="1"/>
      <c r="KOQ126" s="1"/>
      <c r="KOR126" s="1"/>
      <c r="KOS126" s="1"/>
      <c r="KOT126" s="1"/>
      <c r="KOU126" s="1"/>
      <c r="KOV126" s="1"/>
      <c r="KOW126" s="1"/>
      <c r="KOX126" s="1"/>
      <c r="KOY126" s="1"/>
      <c r="KOZ126" s="1"/>
      <c r="KPA126" s="1"/>
      <c r="KPB126" s="1"/>
      <c r="KPC126" s="1"/>
      <c r="KPD126" s="1"/>
      <c r="KPE126" s="1"/>
      <c r="KPF126" s="1"/>
      <c r="KPG126" s="1"/>
      <c r="KPH126" s="1"/>
      <c r="KPI126" s="1"/>
      <c r="KPJ126" s="1"/>
      <c r="KPK126" s="1"/>
      <c r="KPL126" s="1"/>
      <c r="KPM126" s="1"/>
      <c r="KPN126" s="1"/>
      <c r="KPO126" s="1"/>
      <c r="KPP126" s="1"/>
      <c r="KPQ126" s="1"/>
      <c r="KPR126" s="1"/>
      <c r="KPS126" s="1"/>
      <c r="KPT126" s="1"/>
      <c r="KPU126" s="1"/>
      <c r="KPV126" s="1"/>
      <c r="KPW126" s="1"/>
      <c r="KPX126" s="1"/>
      <c r="KPY126" s="1"/>
      <c r="KPZ126" s="1"/>
      <c r="KQA126" s="1"/>
      <c r="KQB126" s="1"/>
      <c r="KQC126" s="1"/>
      <c r="KQD126" s="1"/>
      <c r="KQE126" s="1"/>
      <c r="KQF126" s="1"/>
      <c r="KQG126" s="1"/>
      <c r="KQH126" s="1"/>
      <c r="KQI126" s="1"/>
      <c r="KQJ126" s="1"/>
      <c r="KQK126" s="1"/>
      <c r="KQL126" s="1"/>
      <c r="KQM126" s="1"/>
      <c r="KQN126" s="1"/>
      <c r="KQO126" s="1"/>
      <c r="KQP126" s="1"/>
      <c r="KQQ126" s="1"/>
      <c r="KQR126" s="1"/>
      <c r="KQS126" s="1"/>
      <c r="KQT126" s="1"/>
      <c r="KQU126" s="1"/>
      <c r="KQV126" s="1"/>
      <c r="KQW126" s="1"/>
      <c r="KQX126" s="1"/>
      <c r="KQY126" s="1"/>
      <c r="KQZ126" s="1"/>
      <c r="KRA126" s="1"/>
      <c r="KRB126" s="1"/>
      <c r="KRC126" s="1"/>
      <c r="KRD126" s="1"/>
      <c r="KRE126" s="1"/>
      <c r="KRF126" s="1"/>
      <c r="KRG126" s="1"/>
      <c r="KRH126" s="1"/>
      <c r="KRI126" s="1"/>
      <c r="KRJ126" s="1"/>
      <c r="KRK126" s="1"/>
      <c r="KRL126" s="1"/>
      <c r="KRM126" s="1"/>
      <c r="KRN126" s="1"/>
      <c r="KRO126" s="1"/>
      <c r="KRP126" s="1"/>
      <c r="KRQ126" s="1"/>
      <c r="KRR126" s="1"/>
      <c r="KRS126" s="1"/>
      <c r="KRT126" s="1"/>
      <c r="KRU126" s="1"/>
      <c r="KRV126" s="1"/>
      <c r="KRW126" s="1"/>
      <c r="KRX126" s="1"/>
      <c r="KRY126" s="1"/>
      <c r="KRZ126" s="1"/>
      <c r="KSA126" s="1"/>
      <c r="KSB126" s="1"/>
      <c r="KSC126" s="1"/>
      <c r="KSD126" s="1"/>
      <c r="KSE126" s="1"/>
      <c r="KSF126" s="1"/>
      <c r="KSG126" s="1"/>
      <c r="KSH126" s="1"/>
      <c r="KSI126" s="1"/>
      <c r="KSJ126" s="1"/>
      <c r="KSK126" s="1"/>
      <c r="KSL126" s="1"/>
      <c r="KSM126" s="1"/>
      <c r="KSN126" s="1"/>
      <c r="KSO126" s="1"/>
      <c r="KSP126" s="1"/>
      <c r="KSQ126" s="1"/>
      <c r="KSR126" s="1"/>
      <c r="KSS126" s="1"/>
      <c r="KST126" s="1"/>
      <c r="KSU126" s="1"/>
      <c r="KSV126" s="1"/>
      <c r="KSW126" s="1"/>
      <c r="KSX126" s="1"/>
      <c r="KSY126" s="1"/>
      <c r="KSZ126" s="1"/>
      <c r="KTA126" s="1"/>
      <c r="KTB126" s="1"/>
      <c r="KTC126" s="1"/>
      <c r="KTD126" s="1"/>
      <c r="KTE126" s="1"/>
      <c r="KTF126" s="1"/>
      <c r="KTG126" s="1"/>
      <c r="KTH126" s="1"/>
      <c r="KTI126" s="1"/>
      <c r="KTJ126" s="1"/>
      <c r="KTK126" s="1"/>
      <c r="KTL126" s="1"/>
      <c r="KTM126" s="1"/>
      <c r="KTN126" s="1"/>
      <c r="KTO126" s="1"/>
      <c r="KTP126" s="1"/>
      <c r="KTQ126" s="1"/>
      <c r="KTR126" s="1"/>
      <c r="KTS126" s="1"/>
      <c r="KTT126" s="1"/>
      <c r="KTU126" s="1"/>
      <c r="KTV126" s="1"/>
      <c r="KTW126" s="1"/>
      <c r="KTX126" s="1"/>
      <c r="KTY126" s="1"/>
      <c r="KTZ126" s="1"/>
      <c r="KUA126" s="1"/>
      <c r="KUB126" s="1"/>
      <c r="KUC126" s="1"/>
      <c r="KUD126" s="1"/>
      <c r="KUE126" s="1"/>
      <c r="KUF126" s="1"/>
      <c r="KUG126" s="1"/>
      <c r="KUH126" s="1"/>
      <c r="KUI126" s="1"/>
      <c r="KUJ126" s="1"/>
      <c r="KUK126" s="1"/>
      <c r="KUL126" s="1"/>
      <c r="KUM126" s="1"/>
      <c r="KUN126" s="1"/>
      <c r="KUO126" s="1"/>
      <c r="KUP126" s="1"/>
      <c r="KUQ126" s="1"/>
      <c r="KUR126" s="1"/>
      <c r="KUS126" s="1"/>
      <c r="KUT126" s="1"/>
      <c r="KUU126" s="1"/>
      <c r="KUV126" s="1"/>
      <c r="KUW126" s="1"/>
      <c r="KUX126" s="1"/>
      <c r="KUY126" s="1"/>
      <c r="KUZ126" s="1"/>
      <c r="KVA126" s="1"/>
      <c r="KVB126" s="1"/>
      <c r="KVC126" s="1"/>
      <c r="KVD126" s="1"/>
      <c r="KVE126" s="1"/>
      <c r="KVF126" s="1"/>
      <c r="KVG126" s="1"/>
      <c r="KVH126" s="1"/>
      <c r="KVI126" s="1"/>
      <c r="KVJ126" s="1"/>
      <c r="KVK126" s="1"/>
      <c r="KVL126" s="1"/>
      <c r="KVM126" s="1"/>
      <c r="KVN126" s="1"/>
      <c r="KVO126" s="1"/>
      <c r="KVP126" s="1"/>
      <c r="KVQ126" s="1"/>
      <c r="KVR126" s="1"/>
      <c r="KVS126" s="1"/>
      <c r="KVT126" s="1"/>
      <c r="KVU126" s="1"/>
      <c r="KVV126" s="1"/>
      <c r="KVW126" s="1"/>
      <c r="KVX126" s="1"/>
      <c r="KVY126" s="1"/>
      <c r="KVZ126" s="1"/>
      <c r="KWA126" s="1"/>
      <c r="KWB126" s="1"/>
      <c r="KWC126" s="1"/>
      <c r="KWD126" s="1"/>
      <c r="KWE126" s="1"/>
      <c r="KWF126" s="1"/>
      <c r="KWG126" s="1"/>
      <c r="KWH126" s="1"/>
      <c r="KWI126" s="1"/>
      <c r="KWJ126" s="1"/>
      <c r="KWK126" s="1"/>
      <c r="KWL126" s="1"/>
      <c r="KWM126" s="1"/>
      <c r="KWN126" s="1"/>
      <c r="KWO126" s="1"/>
      <c r="KWP126" s="1"/>
      <c r="KWQ126" s="1"/>
      <c r="KWR126" s="1"/>
      <c r="KWS126" s="1"/>
      <c r="KWT126" s="1"/>
      <c r="KWU126" s="1"/>
      <c r="KWV126" s="1"/>
      <c r="KWW126" s="1"/>
      <c r="KWX126" s="1"/>
      <c r="KWY126" s="1"/>
      <c r="KWZ126" s="1"/>
      <c r="KXA126" s="1"/>
      <c r="KXB126" s="1"/>
      <c r="KXC126" s="1"/>
      <c r="KXD126" s="1"/>
      <c r="KXE126" s="1"/>
      <c r="KXF126" s="1"/>
      <c r="KXG126" s="1"/>
      <c r="KXH126" s="1"/>
      <c r="KXI126" s="1"/>
      <c r="KXJ126" s="1"/>
      <c r="KXK126" s="1"/>
      <c r="KXL126" s="1"/>
      <c r="KXM126" s="1"/>
      <c r="KXN126" s="1"/>
      <c r="KXO126" s="1"/>
      <c r="KXP126" s="1"/>
      <c r="KXQ126" s="1"/>
      <c r="KXR126" s="1"/>
      <c r="KXS126" s="1"/>
      <c r="KXT126" s="1"/>
      <c r="KXU126" s="1"/>
      <c r="KXV126" s="1"/>
      <c r="KXW126" s="1"/>
      <c r="KXX126" s="1"/>
      <c r="KXY126" s="1"/>
      <c r="KXZ126" s="1"/>
      <c r="KYA126" s="1"/>
      <c r="KYB126" s="1"/>
      <c r="KYC126" s="1"/>
      <c r="KYD126" s="1"/>
      <c r="KYE126" s="1"/>
      <c r="KYF126" s="1"/>
      <c r="KYG126" s="1"/>
      <c r="KYH126" s="1"/>
      <c r="KYI126" s="1"/>
      <c r="KYJ126" s="1"/>
      <c r="KYK126" s="1"/>
      <c r="KYL126" s="1"/>
      <c r="KYM126" s="1"/>
      <c r="KYN126" s="1"/>
      <c r="KYO126" s="1"/>
      <c r="KYP126" s="1"/>
      <c r="KYQ126" s="1"/>
      <c r="KYR126" s="1"/>
      <c r="KYS126" s="1"/>
      <c r="KYT126" s="1"/>
      <c r="KYU126" s="1"/>
      <c r="KYV126" s="1"/>
      <c r="KYW126" s="1"/>
      <c r="KYX126" s="1"/>
      <c r="KYY126" s="1"/>
      <c r="KYZ126" s="1"/>
      <c r="KZA126" s="1"/>
      <c r="KZB126" s="1"/>
      <c r="KZC126" s="1"/>
      <c r="KZD126" s="1"/>
      <c r="KZE126" s="1"/>
      <c r="KZF126" s="1"/>
      <c r="KZG126" s="1"/>
      <c r="KZH126" s="1"/>
      <c r="KZI126" s="1"/>
      <c r="KZJ126" s="1"/>
      <c r="KZK126" s="1"/>
      <c r="KZL126" s="1"/>
      <c r="KZM126" s="1"/>
      <c r="KZN126" s="1"/>
      <c r="KZO126" s="1"/>
      <c r="KZP126" s="1"/>
      <c r="KZQ126" s="1"/>
      <c r="KZR126" s="1"/>
      <c r="KZS126" s="1"/>
      <c r="KZT126" s="1"/>
      <c r="KZU126" s="1"/>
      <c r="KZV126" s="1"/>
      <c r="KZW126" s="1"/>
      <c r="KZX126" s="1"/>
      <c r="KZY126" s="1"/>
      <c r="KZZ126" s="1"/>
      <c r="LAA126" s="1"/>
      <c r="LAB126" s="1"/>
      <c r="LAC126" s="1"/>
      <c r="LAD126" s="1"/>
      <c r="LAE126" s="1"/>
      <c r="LAF126" s="1"/>
      <c r="LAG126" s="1"/>
      <c r="LAH126" s="1"/>
      <c r="LAI126" s="1"/>
      <c r="LAJ126" s="1"/>
      <c r="LAK126" s="1"/>
      <c r="LAL126" s="1"/>
      <c r="LAM126" s="1"/>
      <c r="LAN126" s="1"/>
      <c r="LAO126" s="1"/>
      <c r="LAP126" s="1"/>
      <c r="LAQ126" s="1"/>
      <c r="LAR126" s="1"/>
      <c r="LAS126" s="1"/>
      <c r="LAT126" s="1"/>
      <c r="LAU126" s="1"/>
      <c r="LAV126" s="1"/>
      <c r="LAW126" s="1"/>
      <c r="LAX126" s="1"/>
      <c r="LAY126" s="1"/>
      <c r="LAZ126" s="1"/>
      <c r="LBA126" s="1"/>
      <c r="LBB126" s="1"/>
      <c r="LBC126" s="1"/>
      <c r="LBD126" s="1"/>
      <c r="LBE126" s="1"/>
      <c r="LBF126" s="1"/>
      <c r="LBG126" s="1"/>
      <c r="LBH126" s="1"/>
      <c r="LBI126" s="1"/>
      <c r="LBJ126" s="1"/>
      <c r="LBK126" s="1"/>
      <c r="LBL126" s="1"/>
      <c r="LBM126" s="1"/>
      <c r="LBN126" s="1"/>
      <c r="LBO126" s="1"/>
      <c r="LBP126" s="1"/>
      <c r="LBQ126" s="1"/>
      <c r="LBR126" s="1"/>
      <c r="LBS126" s="1"/>
      <c r="LBT126" s="1"/>
      <c r="LBU126" s="1"/>
      <c r="LBV126" s="1"/>
      <c r="LBW126" s="1"/>
      <c r="LBX126" s="1"/>
      <c r="LBY126" s="1"/>
      <c r="LBZ126" s="1"/>
      <c r="LCA126" s="1"/>
      <c r="LCB126" s="1"/>
      <c r="LCC126" s="1"/>
      <c r="LCD126" s="1"/>
      <c r="LCE126" s="1"/>
      <c r="LCF126" s="1"/>
      <c r="LCG126" s="1"/>
      <c r="LCH126" s="1"/>
      <c r="LCI126" s="1"/>
      <c r="LCJ126" s="1"/>
      <c r="LCK126" s="1"/>
      <c r="LCL126" s="1"/>
      <c r="LCM126" s="1"/>
      <c r="LCN126" s="1"/>
      <c r="LCO126" s="1"/>
      <c r="LCP126" s="1"/>
      <c r="LCQ126" s="1"/>
      <c r="LCR126" s="1"/>
      <c r="LCS126" s="1"/>
      <c r="LCT126" s="1"/>
      <c r="LCU126" s="1"/>
      <c r="LCV126" s="1"/>
      <c r="LCW126" s="1"/>
      <c r="LCX126" s="1"/>
      <c r="LCY126" s="1"/>
      <c r="LCZ126" s="1"/>
      <c r="LDA126" s="1"/>
      <c r="LDB126" s="1"/>
      <c r="LDC126" s="1"/>
      <c r="LDD126" s="1"/>
      <c r="LDE126" s="1"/>
      <c r="LDF126" s="1"/>
      <c r="LDG126" s="1"/>
      <c r="LDH126" s="1"/>
      <c r="LDI126" s="1"/>
      <c r="LDJ126" s="1"/>
      <c r="LDK126" s="1"/>
      <c r="LDL126" s="1"/>
      <c r="LDM126" s="1"/>
      <c r="LDN126" s="1"/>
      <c r="LDO126" s="1"/>
      <c r="LDP126" s="1"/>
      <c r="LDQ126" s="1"/>
      <c r="LDR126" s="1"/>
      <c r="LDS126" s="1"/>
      <c r="LDT126" s="1"/>
      <c r="LDU126" s="1"/>
      <c r="LDV126" s="1"/>
      <c r="LDW126" s="1"/>
      <c r="LDX126" s="1"/>
      <c r="LDY126" s="1"/>
      <c r="LDZ126" s="1"/>
      <c r="LEA126" s="1"/>
      <c r="LEB126" s="1"/>
      <c r="LEC126" s="1"/>
      <c r="LED126" s="1"/>
      <c r="LEE126" s="1"/>
      <c r="LEF126" s="1"/>
      <c r="LEG126" s="1"/>
      <c r="LEH126" s="1"/>
      <c r="LEI126" s="1"/>
      <c r="LEJ126" s="1"/>
      <c r="LEK126" s="1"/>
      <c r="LEL126" s="1"/>
      <c r="LEM126" s="1"/>
      <c r="LEN126" s="1"/>
      <c r="LEO126" s="1"/>
      <c r="LEP126" s="1"/>
      <c r="LEQ126" s="1"/>
      <c r="LER126" s="1"/>
      <c r="LES126" s="1"/>
      <c r="LET126" s="1"/>
      <c r="LEU126" s="1"/>
      <c r="LEV126" s="1"/>
      <c r="LEW126" s="1"/>
      <c r="LEX126" s="1"/>
      <c r="LEY126" s="1"/>
      <c r="LEZ126" s="1"/>
      <c r="LFA126" s="1"/>
      <c r="LFB126" s="1"/>
      <c r="LFC126" s="1"/>
      <c r="LFD126" s="1"/>
      <c r="LFE126" s="1"/>
      <c r="LFF126" s="1"/>
      <c r="LFG126" s="1"/>
      <c r="LFH126" s="1"/>
      <c r="LFI126" s="1"/>
      <c r="LFJ126" s="1"/>
      <c r="LFK126" s="1"/>
      <c r="LFL126" s="1"/>
      <c r="LFM126" s="1"/>
      <c r="LFN126" s="1"/>
      <c r="LFO126" s="1"/>
      <c r="LFP126" s="1"/>
      <c r="LFQ126" s="1"/>
      <c r="LFR126" s="1"/>
      <c r="LFS126" s="1"/>
      <c r="LFT126" s="1"/>
      <c r="LFU126" s="1"/>
      <c r="LFV126" s="1"/>
      <c r="LFW126" s="1"/>
      <c r="LFX126" s="1"/>
      <c r="LFY126" s="1"/>
      <c r="LFZ126" s="1"/>
      <c r="LGA126" s="1"/>
      <c r="LGB126" s="1"/>
      <c r="LGC126" s="1"/>
      <c r="LGD126" s="1"/>
      <c r="LGE126" s="1"/>
      <c r="LGF126" s="1"/>
      <c r="LGG126" s="1"/>
      <c r="LGH126" s="1"/>
      <c r="LGI126" s="1"/>
      <c r="LGJ126" s="1"/>
      <c r="LGK126" s="1"/>
      <c r="LGL126" s="1"/>
      <c r="LGM126" s="1"/>
      <c r="LGN126" s="1"/>
      <c r="LGO126" s="1"/>
      <c r="LGP126" s="1"/>
      <c r="LGQ126" s="1"/>
      <c r="LGR126" s="1"/>
      <c r="LGS126" s="1"/>
      <c r="LGT126" s="1"/>
      <c r="LGU126" s="1"/>
      <c r="LGV126" s="1"/>
      <c r="LGW126" s="1"/>
      <c r="LGX126" s="1"/>
      <c r="LGY126" s="1"/>
      <c r="LGZ126" s="1"/>
      <c r="LHA126" s="1"/>
      <c r="LHB126" s="1"/>
      <c r="LHC126" s="1"/>
      <c r="LHD126" s="1"/>
      <c r="LHE126" s="1"/>
      <c r="LHF126" s="1"/>
      <c r="LHG126" s="1"/>
      <c r="LHH126" s="1"/>
      <c r="LHI126" s="1"/>
      <c r="LHJ126" s="1"/>
      <c r="LHK126" s="1"/>
      <c r="LHL126" s="1"/>
      <c r="LHM126" s="1"/>
      <c r="LHN126" s="1"/>
      <c r="LHO126" s="1"/>
      <c r="LHP126" s="1"/>
      <c r="LHQ126" s="1"/>
      <c r="LHR126" s="1"/>
      <c r="LHS126" s="1"/>
      <c r="LHT126" s="1"/>
      <c r="LHU126" s="1"/>
      <c r="LHV126" s="1"/>
      <c r="LHW126" s="1"/>
      <c r="LHX126" s="1"/>
      <c r="LHY126" s="1"/>
      <c r="LHZ126" s="1"/>
      <c r="LIA126" s="1"/>
      <c r="LIB126" s="1"/>
      <c r="LIC126" s="1"/>
      <c r="LID126" s="1"/>
      <c r="LIE126" s="1"/>
      <c r="LIF126" s="1"/>
      <c r="LIG126" s="1"/>
      <c r="LIH126" s="1"/>
      <c r="LII126" s="1"/>
      <c r="LIJ126" s="1"/>
      <c r="LIK126" s="1"/>
      <c r="LIL126" s="1"/>
      <c r="LIM126" s="1"/>
      <c r="LIN126" s="1"/>
      <c r="LIO126" s="1"/>
      <c r="LIP126" s="1"/>
      <c r="LIQ126" s="1"/>
      <c r="LIR126" s="1"/>
      <c r="LIS126" s="1"/>
      <c r="LIT126" s="1"/>
      <c r="LIU126" s="1"/>
      <c r="LIV126" s="1"/>
      <c r="LIW126" s="1"/>
      <c r="LIX126" s="1"/>
      <c r="LIY126" s="1"/>
      <c r="LIZ126" s="1"/>
      <c r="LJA126" s="1"/>
      <c r="LJB126" s="1"/>
      <c r="LJC126" s="1"/>
      <c r="LJD126" s="1"/>
      <c r="LJE126" s="1"/>
      <c r="LJF126" s="1"/>
      <c r="LJG126" s="1"/>
      <c r="LJH126" s="1"/>
      <c r="LJI126" s="1"/>
      <c r="LJJ126" s="1"/>
      <c r="LJK126" s="1"/>
      <c r="LJL126" s="1"/>
      <c r="LJM126" s="1"/>
      <c r="LJN126" s="1"/>
      <c r="LJO126" s="1"/>
      <c r="LJP126" s="1"/>
      <c r="LJQ126" s="1"/>
      <c r="LJR126" s="1"/>
      <c r="LJS126" s="1"/>
      <c r="LJT126" s="1"/>
      <c r="LJU126" s="1"/>
      <c r="LJV126" s="1"/>
      <c r="LJW126" s="1"/>
      <c r="LJX126" s="1"/>
      <c r="LJY126" s="1"/>
      <c r="LJZ126" s="1"/>
      <c r="LKA126" s="1"/>
      <c r="LKB126" s="1"/>
      <c r="LKC126" s="1"/>
      <c r="LKD126" s="1"/>
      <c r="LKE126" s="1"/>
      <c r="LKF126" s="1"/>
      <c r="LKG126" s="1"/>
      <c r="LKH126" s="1"/>
      <c r="LKI126" s="1"/>
      <c r="LKJ126" s="1"/>
      <c r="LKK126" s="1"/>
      <c r="LKL126" s="1"/>
      <c r="LKM126" s="1"/>
      <c r="LKN126" s="1"/>
      <c r="LKO126" s="1"/>
      <c r="LKP126" s="1"/>
      <c r="LKQ126" s="1"/>
      <c r="LKR126" s="1"/>
      <c r="LKS126" s="1"/>
      <c r="LKT126" s="1"/>
      <c r="LKU126" s="1"/>
      <c r="LKV126" s="1"/>
      <c r="LKW126" s="1"/>
      <c r="LKX126" s="1"/>
      <c r="LKY126" s="1"/>
      <c r="LKZ126" s="1"/>
      <c r="LLA126" s="1"/>
      <c r="LLB126" s="1"/>
      <c r="LLC126" s="1"/>
      <c r="LLD126" s="1"/>
      <c r="LLE126" s="1"/>
      <c r="LLF126" s="1"/>
      <c r="LLG126" s="1"/>
      <c r="LLH126" s="1"/>
      <c r="LLI126" s="1"/>
      <c r="LLJ126" s="1"/>
      <c r="LLK126" s="1"/>
      <c r="LLL126" s="1"/>
      <c r="LLM126" s="1"/>
      <c r="LLN126" s="1"/>
      <c r="LLO126" s="1"/>
      <c r="LLP126" s="1"/>
      <c r="LLQ126" s="1"/>
      <c r="LLR126" s="1"/>
      <c r="LLS126" s="1"/>
      <c r="LLT126" s="1"/>
      <c r="LLU126" s="1"/>
      <c r="LLV126" s="1"/>
      <c r="LLW126" s="1"/>
      <c r="LLX126" s="1"/>
      <c r="LLY126" s="1"/>
      <c r="LLZ126" s="1"/>
      <c r="LMA126" s="1"/>
      <c r="LMB126" s="1"/>
      <c r="LMC126" s="1"/>
      <c r="LMD126" s="1"/>
      <c r="LME126" s="1"/>
      <c r="LMF126" s="1"/>
      <c r="LMG126" s="1"/>
      <c r="LMH126" s="1"/>
      <c r="LMI126" s="1"/>
      <c r="LMJ126" s="1"/>
      <c r="LMK126" s="1"/>
      <c r="LML126" s="1"/>
      <c r="LMM126" s="1"/>
      <c r="LMN126" s="1"/>
      <c r="LMO126" s="1"/>
      <c r="LMP126" s="1"/>
      <c r="LMQ126" s="1"/>
      <c r="LMR126" s="1"/>
      <c r="LMS126" s="1"/>
      <c r="LMT126" s="1"/>
      <c r="LMU126" s="1"/>
      <c r="LMV126" s="1"/>
      <c r="LMW126" s="1"/>
      <c r="LMX126" s="1"/>
      <c r="LMY126" s="1"/>
      <c r="LMZ126" s="1"/>
      <c r="LNA126" s="1"/>
      <c r="LNB126" s="1"/>
      <c r="LNC126" s="1"/>
      <c r="LND126" s="1"/>
      <c r="LNE126" s="1"/>
      <c r="LNF126" s="1"/>
      <c r="LNG126" s="1"/>
      <c r="LNH126" s="1"/>
      <c r="LNI126" s="1"/>
      <c r="LNJ126" s="1"/>
      <c r="LNK126" s="1"/>
      <c r="LNL126" s="1"/>
      <c r="LNM126" s="1"/>
      <c r="LNN126" s="1"/>
      <c r="LNO126" s="1"/>
      <c r="LNP126" s="1"/>
      <c r="LNQ126" s="1"/>
      <c r="LNR126" s="1"/>
      <c r="LNS126" s="1"/>
      <c r="LNT126" s="1"/>
      <c r="LNU126" s="1"/>
      <c r="LNV126" s="1"/>
      <c r="LNW126" s="1"/>
      <c r="LNX126" s="1"/>
      <c r="LNY126" s="1"/>
      <c r="LNZ126" s="1"/>
      <c r="LOA126" s="1"/>
      <c r="LOB126" s="1"/>
      <c r="LOC126" s="1"/>
      <c r="LOD126" s="1"/>
      <c r="LOE126" s="1"/>
      <c r="LOF126" s="1"/>
      <c r="LOG126" s="1"/>
      <c r="LOH126" s="1"/>
      <c r="LOI126" s="1"/>
      <c r="LOJ126" s="1"/>
      <c r="LOK126" s="1"/>
      <c r="LOL126" s="1"/>
      <c r="LOM126" s="1"/>
      <c r="LON126" s="1"/>
      <c r="LOO126" s="1"/>
      <c r="LOP126" s="1"/>
      <c r="LOQ126" s="1"/>
      <c r="LOR126" s="1"/>
      <c r="LOS126" s="1"/>
      <c r="LOT126" s="1"/>
      <c r="LOU126" s="1"/>
      <c r="LOV126" s="1"/>
      <c r="LOW126" s="1"/>
      <c r="LOX126" s="1"/>
      <c r="LOY126" s="1"/>
      <c r="LOZ126" s="1"/>
      <c r="LPA126" s="1"/>
      <c r="LPB126" s="1"/>
      <c r="LPC126" s="1"/>
      <c r="LPD126" s="1"/>
      <c r="LPE126" s="1"/>
      <c r="LPF126" s="1"/>
      <c r="LPG126" s="1"/>
      <c r="LPH126" s="1"/>
      <c r="LPI126" s="1"/>
      <c r="LPJ126" s="1"/>
      <c r="LPK126" s="1"/>
      <c r="LPL126" s="1"/>
      <c r="LPM126" s="1"/>
      <c r="LPN126" s="1"/>
      <c r="LPO126" s="1"/>
      <c r="LPP126" s="1"/>
      <c r="LPQ126" s="1"/>
      <c r="LPR126" s="1"/>
      <c r="LPS126" s="1"/>
      <c r="LPT126" s="1"/>
      <c r="LPU126" s="1"/>
      <c r="LPV126" s="1"/>
      <c r="LPW126" s="1"/>
      <c r="LPX126" s="1"/>
      <c r="LPY126" s="1"/>
      <c r="LPZ126" s="1"/>
      <c r="LQA126" s="1"/>
      <c r="LQB126" s="1"/>
      <c r="LQC126" s="1"/>
      <c r="LQD126" s="1"/>
      <c r="LQE126" s="1"/>
      <c r="LQF126" s="1"/>
      <c r="LQG126" s="1"/>
      <c r="LQH126" s="1"/>
      <c r="LQI126" s="1"/>
      <c r="LQJ126" s="1"/>
      <c r="LQK126" s="1"/>
      <c r="LQL126" s="1"/>
      <c r="LQM126" s="1"/>
      <c r="LQN126" s="1"/>
      <c r="LQO126" s="1"/>
      <c r="LQP126" s="1"/>
      <c r="LQQ126" s="1"/>
      <c r="LQR126" s="1"/>
      <c r="LQS126" s="1"/>
      <c r="LQT126" s="1"/>
      <c r="LQU126" s="1"/>
      <c r="LQV126" s="1"/>
      <c r="LQW126" s="1"/>
      <c r="LQX126" s="1"/>
      <c r="LQY126" s="1"/>
      <c r="LQZ126" s="1"/>
      <c r="LRA126" s="1"/>
      <c r="LRB126" s="1"/>
      <c r="LRC126" s="1"/>
      <c r="LRD126" s="1"/>
      <c r="LRE126" s="1"/>
      <c r="LRF126" s="1"/>
      <c r="LRG126" s="1"/>
      <c r="LRH126" s="1"/>
      <c r="LRI126" s="1"/>
      <c r="LRJ126" s="1"/>
      <c r="LRK126" s="1"/>
      <c r="LRL126" s="1"/>
      <c r="LRM126" s="1"/>
      <c r="LRN126" s="1"/>
      <c r="LRO126" s="1"/>
      <c r="LRP126" s="1"/>
      <c r="LRQ126" s="1"/>
      <c r="LRR126" s="1"/>
      <c r="LRS126" s="1"/>
      <c r="LRT126" s="1"/>
      <c r="LRU126" s="1"/>
      <c r="LRV126" s="1"/>
      <c r="LRW126" s="1"/>
      <c r="LRX126" s="1"/>
      <c r="LRY126" s="1"/>
      <c r="LRZ126" s="1"/>
      <c r="LSA126" s="1"/>
      <c r="LSB126" s="1"/>
      <c r="LSC126" s="1"/>
      <c r="LSD126" s="1"/>
      <c r="LSE126" s="1"/>
      <c r="LSF126" s="1"/>
      <c r="LSG126" s="1"/>
      <c r="LSH126" s="1"/>
      <c r="LSI126" s="1"/>
      <c r="LSJ126" s="1"/>
      <c r="LSK126" s="1"/>
      <c r="LSL126" s="1"/>
      <c r="LSM126" s="1"/>
      <c r="LSN126" s="1"/>
      <c r="LSO126" s="1"/>
      <c r="LSP126" s="1"/>
      <c r="LSQ126" s="1"/>
      <c r="LSR126" s="1"/>
      <c r="LSS126" s="1"/>
      <c r="LST126" s="1"/>
      <c r="LSU126" s="1"/>
      <c r="LSV126" s="1"/>
      <c r="LSW126" s="1"/>
      <c r="LSX126" s="1"/>
      <c r="LSY126" s="1"/>
      <c r="LSZ126" s="1"/>
      <c r="LTA126" s="1"/>
      <c r="LTB126" s="1"/>
      <c r="LTC126" s="1"/>
      <c r="LTD126" s="1"/>
      <c r="LTE126" s="1"/>
      <c r="LTF126" s="1"/>
      <c r="LTG126" s="1"/>
      <c r="LTH126" s="1"/>
      <c r="LTI126" s="1"/>
      <c r="LTJ126" s="1"/>
      <c r="LTK126" s="1"/>
      <c r="LTL126" s="1"/>
      <c r="LTM126" s="1"/>
      <c r="LTN126" s="1"/>
      <c r="LTO126" s="1"/>
      <c r="LTP126" s="1"/>
      <c r="LTQ126" s="1"/>
      <c r="LTR126" s="1"/>
      <c r="LTS126" s="1"/>
      <c r="LTT126" s="1"/>
      <c r="LTU126" s="1"/>
      <c r="LTV126" s="1"/>
      <c r="LTW126" s="1"/>
      <c r="LTX126" s="1"/>
      <c r="LTY126" s="1"/>
      <c r="LTZ126" s="1"/>
      <c r="LUA126" s="1"/>
      <c r="LUB126" s="1"/>
      <c r="LUC126" s="1"/>
      <c r="LUD126" s="1"/>
      <c r="LUE126" s="1"/>
      <c r="LUF126" s="1"/>
      <c r="LUG126" s="1"/>
      <c r="LUH126" s="1"/>
      <c r="LUI126" s="1"/>
      <c r="LUJ126" s="1"/>
      <c r="LUK126" s="1"/>
      <c r="LUL126" s="1"/>
      <c r="LUM126" s="1"/>
      <c r="LUN126" s="1"/>
      <c r="LUO126" s="1"/>
      <c r="LUP126" s="1"/>
      <c r="LUQ126" s="1"/>
      <c r="LUR126" s="1"/>
      <c r="LUS126" s="1"/>
      <c r="LUT126" s="1"/>
      <c r="LUU126" s="1"/>
      <c r="LUV126" s="1"/>
      <c r="LUW126" s="1"/>
      <c r="LUX126" s="1"/>
      <c r="LUY126" s="1"/>
      <c r="LUZ126" s="1"/>
      <c r="LVA126" s="1"/>
      <c r="LVB126" s="1"/>
      <c r="LVC126" s="1"/>
      <c r="LVD126" s="1"/>
      <c r="LVE126" s="1"/>
      <c r="LVF126" s="1"/>
      <c r="LVG126" s="1"/>
      <c r="LVH126" s="1"/>
      <c r="LVI126" s="1"/>
      <c r="LVJ126" s="1"/>
      <c r="LVK126" s="1"/>
      <c r="LVL126" s="1"/>
      <c r="LVM126" s="1"/>
      <c r="LVN126" s="1"/>
      <c r="LVO126" s="1"/>
      <c r="LVP126" s="1"/>
      <c r="LVQ126" s="1"/>
      <c r="LVR126" s="1"/>
      <c r="LVS126" s="1"/>
      <c r="LVT126" s="1"/>
      <c r="LVU126" s="1"/>
      <c r="LVV126" s="1"/>
      <c r="LVW126" s="1"/>
      <c r="LVX126" s="1"/>
      <c r="LVY126" s="1"/>
      <c r="LVZ126" s="1"/>
      <c r="LWA126" s="1"/>
      <c r="LWB126" s="1"/>
      <c r="LWC126" s="1"/>
      <c r="LWD126" s="1"/>
      <c r="LWE126" s="1"/>
      <c r="LWF126" s="1"/>
      <c r="LWG126" s="1"/>
      <c r="LWH126" s="1"/>
      <c r="LWI126" s="1"/>
      <c r="LWJ126" s="1"/>
      <c r="LWK126" s="1"/>
      <c r="LWL126" s="1"/>
      <c r="LWM126" s="1"/>
      <c r="LWN126" s="1"/>
      <c r="LWO126" s="1"/>
      <c r="LWP126" s="1"/>
      <c r="LWQ126" s="1"/>
      <c r="LWR126" s="1"/>
      <c r="LWS126" s="1"/>
      <c r="LWT126" s="1"/>
      <c r="LWU126" s="1"/>
      <c r="LWV126" s="1"/>
      <c r="LWW126" s="1"/>
      <c r="LWX126" s="1"/>
      <c r="LWY126" s="1"/>
      <c r="LWZ126" s="1"/>
      <c r="LXA126" s="1"/>
      <c r="LXB126" s="1"/>
      <c r="LXC126" s="1"/>
      <c r="LXD126" s="1"/>
      <c r="LXE126" s="1"/>
      <c r="LXF126" s="1"/>
      <c r="LXG126" s="1"/>
      <c r="LXH126" s="1"/>
      <c r="LXI126" s="1"/>
      <c r="LXJ126" s="1"/>
      <c r="LXK126" s="1"/>
      <c r="LXL126" s="1"/>
      <c r="LXM126" s="1"/>
      <c r="LXN126" s="1"/>
      <c r="LXO126" s="1"/>
      <c r="LXP126" s="1"/>
      <c r="LXQ126" s="1"/>
      <c r="LXR126" s="1"/>
      <c r="LXS126" s="1"/>
      <c r="LXT126" s="1"/>
      <c r="LXU126" s="1"/>
      <c r="LXV126" s="1"/>
      <c r="LXW126" s="1"/>
      <c r="LXX126" s="1"/>
      <c r="LXY126" s="1"/>
      <c r="LXZ126" s="1"/>
      <c r="LYA126" s="1"/>
      <c r="LYB126" s="1"/>
      <c r="LYC126" s="1"/>
      <c r="LYD126" s="1"/>
      <c r="LYE126" s="1"/>
      <c r="LYF126" s="1"/>
      <c r="LYG126" s="1"/>
      <c r="LYH126" s="1"/>
      <c r="LYI126" s="1"/>
      <c r="LYJ126" s="1"/>
      <c r="LYK126" s="1"/>
      <c r="LYL126" s="1"/>
      <c r="LYM126" s="1"/>
      <c r="LYN126" s="1"/>
      <c r="LYO126" s="1"/>
      <c r="LYP126" s="1"/>
      <c r="LYQ126" s="1"/>
      <c r="LYR126" s="1"/>
      <c r="LYS126" s="1"/>
      <c r="LYT126" s="1"/>
      <c r="LYU126" s="1"/>
      <c r="LYV126" s="1"/>
      <c r="LYW126" s="1"/>
      <c r="LYX126" s="1"/>
      <c r="LYY126" s="1"/>
      <c r="LYZ126" s="1"/>
      <c r="LZA126" s="1"/>
      <c r="LZB126" s="1"/>
      <c r="LZC126" s="1"/>
      <c r="LZD126" s="1"/>
      <c r="LZE126" s="1"/>
      <c r="LZF126" s="1"/>
      <c r="LZG126" s="1"/>
      <c r="LZH126" s="1"/>
      <c r="LZI126" s="1"/>
      <c r="LZJ126" s="1"/>
      <c r="LZK126" s="1"/>
      <c r="LZL126" s="1"/>
      <c r="LZM126" s="1"/>
      <c r="LZN126" s="1"/>
      <c r="LZO126" s="1"/>
      <c r="LZP126" s="1"/>
      <c r="LZQ126" s="1"/>
      <c r="LZR126" s="1"/>
      <c r="LZS126" s="1"/>
      <c r="LZT126" s="1"/>
      <c r="LZU126" s="1"/>
      <c r="LZV126" s="1"/>
      <c r="LZW126" s="1"/>
      <c r="LZX126" s="1"/>
      <c r="LZY126" s="1"/>
      <c r="LZZ126" s="1"/>
      <c r="MAA126" s="1"/>
      <c r="MAB126" s="1"/>
      <c r="MAC126" s="1"/>
      <c r="MAD126" s="1"/>
      <c r="MAE126" s="1"/>
      <c r="MAF126" s="1"/>
      <c r="MAG126" s="1"/>
      <c r="MAH126" s="1"/>
      <c r="MAI126" s="1"/>
      <c r="MAJ126" s="1"/>
      <c r="MAK126" s="1"/>
      <c r="MAL126" s="1"/>
      <c r="MAM126" s="1"/>
      <c r="MAN126" s="1"/>
      <c r="MAO126" s="1"/>
      <c r="MAP126" s="1"/>
      <c r="MAQ126" s="1"/>
      <c r="MAR126" s="1"/>
      <c r="MAS126" s="1"/>
      <c r="MAT126" s="1"/>
      <c r="MAU126" s="1"/>
      <c r="MAV126" s="1"/>
      <c r="MAW126" s="1"/>
      <c r="MAX126" s="1"/>
      <c r="MAY126" s="1"/>
      <c r="MAZ126" s="1"/>
      <c r="MBA126" s="1"/>
      <c r="MBB126" s="1"/>
      <c r="MBC126" s="1"/>
      <c r="MBD126" s="1"/>
      <c r="MBE126" s="1"/>
      <c r="MBF126" s="1"/>
      <c r="MBG126" s="1"/>
      <c r="MBH126" s="1"/>
      <c r="MBI126" s="1"/>
      <c r="MBJ126" s="1"/>
      <c r="MBK126" s="1"/>
      <c r="MBL126" s="1"/>
      <c r="MBM126" s="1"/>
      <c r="MBN126" s="1"/>
      <c r="MBO126" s="1"/>
      <c r="MBP126" s="1"/>
      <c r="MBQ126" s="1"/>
      <c r="MBR126" s="1"/>
      <c r="MBS126" s="1"/>
      <c r="MBT126" s="1"/>
      <c r="MBU126" s="1"/>
      <c r="MBV126" s="1"/>
      <c r="MBW126" s="1"/>
      <c r="MBX126" s="1"/>
      <c r="MBY126" s="1"/>
      <c r="MBZ126" s="1"/>
      <c r="MCA126" s="1"/>
      <c r="MCB126" s="1"/>
      <c r="MCC126" s="1"/>
      <c r="MCD126" s="1"/>
      <c r="MCE126" s="1"/>
      <c r="MCF126" s="1"/>
      <c r="MCG126" s="1"/>
      <c r="MCH126" s="1"/>
      <c r="MCI126" s="1"/>
      <c r="MCJ126" s="1"/>
      <c r="MCK126" s="1"/>
      <c r="MCL126" s="1"/>
      <c r="MCM126" s="1"/>
      <c r="MCN126" s="1"/>
      <c r="MCO126" s="1"/>
      <c r="MCP126" s="1"/>
      <c r="MCQ126" s="1"/>
      <c r="MCR126" s="1"/>
      <c r="MCS126" s="1"/>
      <c r="MCT126" s="1"/>
      <c r="MCU126" s="1"/>
      <c r="MCV126" s="1"/>
      <c r="MCW126" s="1"/>
      <c r="MCX126" s="1"/>
      <c r="MCY126" s="1"/>
      <c r="MCZ126" s="1"/>
      <c r="MDA126" s="1"/>
      <c r="MDB126" s="1"/>
      <c r="MDC126" s="1"/>
      <c r="MDD126" s="1"/>
      <c r="MDE126" s="1"/>
      <c r="MDF126" s="1"/>
      <c r="MDG126" s="1"/>
      <c r="MDH126" s="1"/>
      <c r="MDI126" s="1"/>
      <c r="MDJ126" s="1"/>
      <c r="MDK126" s="1"/>
      <c r="MDL126" s="1"/>
      <c r="MDM126" s="1"/>
      <c r="MDN126" s="1"/>
      <c r="MDO126" s="1"/>
      <c r="MDP126" s="1"/>
      <c r="MDQ126" s="1"/>
      <c r="MDR126" s="1"/>
      <c r="MDS126" s="1"/>
      <c r="MDT126" s="1"/>
      <c r="MDU126" s="1"/>
      <c r="MDV126" s="1"/>
      <c r="MDW126" s="1"/>
      <c r="MDX126" s="1"/>
      <c r="MDY126" s="1"/>
      <c r="MDZ126" s="1"/>
      <c r="MEA126" s="1"/>
      <c r="MEB126" s="1"/>
      <c r="MEC126" s="1"/>
      <c r="MED126" s="1"/>
      <c r="MEE126" s="1"/>
      <c r="MEF126" s="1"/>
      <c r="MEG126" s="1"/>
      <c r="MEH126" s="1"/>
      <c r="MEI126" s="1"/>
      <c r="MEJ126" s="1"/>
      <c r="MEK126" s="1"/>
      <c r="MEL126" s="1"/>
      <c r="MEM126" s="1"/>
      <c r="MEN126" s="1"/>
      <c r="MEO126" s="1"/>
      <c r="MEP126" s="1"/>
      <c r="MEQ126" s="1"/>
      <c r="MER126" s="1"/>
      <c r="MES126" s="1"/>
      <c r="MET126" s="1"/>
      <c r="MEU126" s="1"/>
      <c r="MEV126" s="1"/>
      <c r="MEW126" s="1"/>
      <c r="MEX126" s="1"/>
      <c r="MEY126" s="1"/>
      <c r="MEZ126" s="1"/>
      <c r="MFA126" s="1"/>
      <c r="MFB126" s="1"/>
      <c r="MFC126" s="1"/>
      <c r="MFD126" s="1"/>
      <c r="MFE126" s="1"/>
      <c r="MFF126" s="1"/>
      <c r="MFG126" s="1"/>
      <c r="MFH126" s="1"/>
      <c r="MFI126" s="1"/>
      <c r="MFJ126" s="1"/>
      <c r="MFK126" s="1"/>
      <c r="MFL126" s="1"/>
      <c r="MFM126" s="1"/>
      <c r="MFN126" s="1"/>
      <c r="MFO126" s="1"/>
      <c r="MFP126" s="1"/>
      <c r="MFQ126" s="1"/>
      <c r="MFR126" s="1"/>
      <c r="MFS126" s="1"/>
      <c r="MFT126" s="1"/>
      <c r="MFU126" s="1"/>
      <c r="MFV126" s="1"/>
      <c r="MFW126" s="1"/>
      <c r="MFX126" s="1"/>
      <c r="MFY126" s="1"/>
      <c r="MFZ126" s="1"/>
      <c r="MGA126" s="1"/>
      <c r="MGB126" s="1"/>
      <c r="MGC126" s="1"/>
      <c r="MGD126" s="1"/>
      <c r="MGE126" s="1"/>
      <c r="MGF126" s="1"/>
      <c r="MGG126" s="1"/>
      <c r="MGH126" s="1"/>
      <c r="MGI126" s="1"/>
      <c r="MGJ126" s="1"/>
      <c r="MGK126" s="1"/>
      <c r="MGL126" s="1"/>
      <c r="MGM126" s="1"/>
      <c r="MGN126" s="1"/>
      <c r="MGO126" s="1"/>
      <c r="MGP126" s="1"/>
      <c r="MGQ126" s="1"/>
      <c r="MGR126" s="1"/>
      <c r="MGS126" s="1"/>
      <c r="MGT126" s="1"/>
      <c r="MGU126" s="1"/>
      <c r="MGV126" s="1"/>
      <c r="MGW126" s="1"/>
      <c r="MGX126" s="1"/>
      <c r="MGY126" s="1"/>
      <c r="MGZ126" s="1"/>
      <c r="MHA126" s="1"/>
      <c r="MHB126" s="1"/>
      <c r="MHC126" s="1"/>
      <c r="MHD126" s="1"/>
      <c r="MHE126" s="1"/>
      <c r="MHF126" s="1"/>
      <c r="MHG126" s="1"/>
      <c r="MHH126" s="1"/>
      <c r="MHI126" s="1"/>
      <c r="MHJ126" s="1"/>
      <c r="MHK126" s="1"/>
      <c r="MHL126" s="1"/>
      <c r="MHM126" s="1"/>
      <c r="MHN126" s="1"/>
      <c r="MHO126" s="1"/>
      <c r="MHP126" s="1"/>
      <c r="MHQ126" s="1"/>
      <c r="MHR126" s="1"/>
      <c r="MHS126" s="1"/>
      <c r="MHT126" s="1"/>
      <c r="MHU126" s="1"/>
      <c r="MHV126" s="1"/>
      <c r="MHW126" s="1"/>
      <c r="MHX126" s="1"/>
      <c r="MHY126" s="1"/>
      <c r="MHZ126" s="1"/>
      <c r="MIA126" s="1"/>
      <c r="MIB126" s="1"/>
      <c r="MIC126" s="1"/>
      <c r="MID126" s="1"/>
      <c r="MIE126" s="1"/>
      <c r="MIF126" s="1"/>
      <c r="MIG126" s="1"/>
      <c r="MIH126" s="1"/>
      <c r="MII126" s="1"/>
      <c r="MIJ126" s="1"/>
      <c r="MIK126" s="1"/>
      <c r="MIL126" s="1"/>
      <c r="MIM126" s="1"/>
      <c r="MIN126" s="1"/>
      <c r="MIO126" s="1"/>
      <c r="MIP126" s="1"/>
      <c r="MIQ126" s="1"/>
      <c r="MIR126" s="1"/>
      <c r="MIS126" s="1"/>
      <c r="MIT126" s="1"/>
      <c r="MIU126" s="1"/>
      <c r="MIV126" s="1"/>
      <c r="MIW126" s="1"/>
      <c r="MIX126" s="1"/>
      <c r="MIY126" s="1"/>
      <c r="MIZ126" s="1"/>
      <c r="MJA126" s="1"/>
      <c r="MJB126" s="1"/>
      <c r="MJC126" s="1"/>
      <c r="MJD126" s="1"/>
      <c r="MJE126" s="1"/>
      <c r="MJF126" s="1"/>
      <c r="MJG126" s="1"/>
      <c r="MJH126" s="1"/>
      <c r="MJI126" s="1"/>
      <c r="MJJ126" s="1"/>
      <c r="MJK126" s="1"/>
      <c r="MJL126" s="1"/>
      <c r="MJM126" s="1"/>
      <c r="MJN126" s="1"/>
      <c r="MJO126" s="1"/>
      <c r="MJP126" s="1"/>
      <c r="MJQ126" s="1"/>
      <c r="MJR126" s="1"/>
      <c r="MJS126" s="1"/>
      <c r="MJT126" s="1"/>
      <c r="MJU126" s="1"/>
      <c r="MJV126" s="1"/>
      <c r="MJW126" s="1"/>
      <c r="MJX126" s="1"/>
      <c r="MJY126" s="1"/>
      <c r="MJZ126" s="1"/>
      <c r="MKA126" s="1"/>
      <c r="MKB126" s="1"/>
      <c r="MKC126" s="1"/>
      <c r="MKD126" s="1"/>
      <c r="MKE126" s="1"/>
      <c r="MKF126" s="1"/>
      <c r="MKG126" s="1"/>
      <c r="MKH126" s="1"/>
      <c r="MKI126" s="1"/>
      <c r="MKJ126" s="1"/>
      <c r="MKK126" s="1"/>
      <c r="MKL126" s="1"/>
      <c r="MKM126" s="1"/>
      <c r="MKN126" s="1"/>
      <c r="MKO126" s="1"/>
      <c r="MKP126" s="1"/>
      <c r="MKQ126" s="1"/>
      <c r="MKR126" s="1"/>
      <c r="MKS126" s="1"/>
      <c r="MKT126" s="1"/>
      <c r="MKU126" s="1"/>
      <c r="MKV126" s="1"/>
      <c r="MKW126" s="1"/>
      <c r="MKX126" s="1"/>
      <c r="MKY126" s="1"/>
      <c r="MKZ126" s="1"/>
      <c r="MLA126" s="1"/>
      <c r="MLB126" s="1"/>
      <c r="MLC126" s="1"/>
      <c r="MLD126" s="1"/>
      <c r="MLE126" s="1"/>
      <c r="MLF126" s="1"/>
      <c r="MLG126" s="1"/>
      <c r="MLH126" s="1"/>
      <c r="MLI126" s="1"/>
      <c r="MLJ126" s="1"/>
      <c r="MLK126" s="1"/>
      <c r="MLL126" s="1"/>
      <c r="MLM126" s="1"/>
      <c r="MLN126" s="1"/>
      <c r="MLO126" s="1"/>
      <c r="MLP126" s="1"/>
      <c r="MLQ126" s="1"/>
      <c r="MLR126" s="1"/>
      <c r="MLS126" s="1"/>
      <c r="MLT126" s="1"/>
      <c r="MLU126" s="1"/>
      <c r="MLV126" s="1"/>
      <c r="MLW126" s="1"/>
      <c r="MLX126" s="1"/>
      <c r="MLY126" s="1"/>
      <c r="MLZ126" s="1"/>
      <c r="MMA126" s="1"/>
      <c r="MMB126" s="1"/>
      <c r="MMC126" s="1"/>
      <c r="MMD126" s="1"/>
      <c r="MME126" s="1"/>
      <c r="MMF126" s="1"/>
      <c r="MMG126" s="1"/>
      <c r="MMH126" s="1"/>
      <c r="MMI126" s="1"/>
      <c r="MMJ126" s="1"/>
      <c r="MMK126" s="1"/>
      <c r="MML126" s="1"/>
      <c r="MMM126" s="1"/>
      <c r="MMN126" s="1"/>
      <c r="MMO126" s="1"/>
      <c r="MMP126" s="1"/>
      <c r="MMQ126" s="1"/>
      <c r="MMR126" s="1"/>
      <c r="MMS126" s="1"/>
      <c r="MMT126" s="1"/>
      <c r="MMU126" s="1"/>
      <c r="MMV126" s="1"/>
      <c r="MMW126" s="1"/>
      <c r="MMX126" s="1"/>
      <c r="MMY126" s="1"/>
      <c r="MMZ126" s="1"/>
      <c r="MNA126" s="1"/>
      <c r="MNB126" s="1"/>
      <c r="MNC126" s="1"/>
      <c r="MND126" s="1"/>
      <c r="MNE126" s="1"/>
      <c r="MNF126" s="1"/>
      <c r="MNG126" s="1"/>
      <c r="MNH126" s="1"/>
      <c r="MNI126" s="1"/>
      <c r="MNJ126" s="1"/>
      <c r="MNK126" s="1"/>
      <c r="MNL126" s="1"/>
      <c r="MNM126" s="1"/>
      <c r="MNN126" s="1"/>
      <c r="MNO126" s="1"/>
      <c r="MNP126" s="1"/>
      <c r="MNQ126" s="1"/>
      <c r="MNR126" s="1"/>
      <c r="MNS126" s="1"/>
      <c r="MNT126" s="1"/>
      <c r="MNU126" s="1"/>
      <c r="MNV126" s="1"/>
      <c r="MNW126" s="1"/>
      <c r="MNX126" s="1"/>
      <c r="MNY126" s="1"/>
      <c r="MNZ126" s="1"/>
      <c r="MOA126" s="1"/>
      <c r="MOB126" s="1"/>
      <c r="MOC126" s="1"/>
      <c r="MOD126" s="1"/>
      <c r="MOE126" s="1"/>
      <c r="MOF126" s="1"/>
      <c r="MOG126" s="1"/>
      <c r="MOH126" s="1"/>
      <c r="MOI126" s="1"/>
      <c r="MOJ126" s="1"/>
      <c r="MOK126" s="1"/>
      <c r="MOL126" s="1"/>
      <c r="MOM126" s="1"/>
      <c r="MON126" s="1"/>
      <c r="MOO126" s="1"/>
      <c r="MOP126" s="1"/>
      <c r="MOQ126" s="1"/>
      <c r="MOR126" s="1"/>
      <c r="MOS126" s="1"/>
      <c r="MOT126" s="1"/>
      <c r="MOU126" s="1"/>
      <c r="MOV126" s="1"/>
      <c r="MOW126" s="1"/>
      <c r="MOX126" s="1"/>
      <c r="MOY126" s="1"/>
      <c r="MOZ126" s="1"/>
      <c r="MPA126" s="1"/>
      <c r="MPB126" s="1"/>
      <c r="MPC126" s="1"/>
      <c r="MPD126" s="1"/>
      <c r="MPE126" s="1"/>
      <c r="MPF126" s="1"/>
      <c r="MPG126" s="1"/>
      <c r="MPH126" s="1"/>
      <c r="MPI126" s="1"/>
      <c r="MPJ126" s="1"/>
      <c r="MPK126" s="1"/>
      <c r="MPL126" s="1"/>
      <c r="MPM126" s="1"/>
      <c r="MPN126" s="1"/>
      <c r="MPO126" s="1"/>
      <c r="MPP126" s="1"/>
      <c r="MPQ126" s="1"/>
      <c r="MPR126" s="1"/>
      <c r="MPS126" s="1"/>
      <c r="MPT126" s="1"/>
      <c r="MPU126" s="1"/>
      <c r="MPV126" s="1"/>
      <c r="MPW126" s="1"/>
      <c r="MPX126" s="1"/>
      <c r="MPY126" s="1"/>
      <c r="MPZ126" s="1"/>
      <c r="MQA126" s="1"/>
      <c r="MQB126" s="1"/>
      <c r="MQC126" s="1"/>
      <c r="MQD126" s="1"/>
      <c r="MQE126" s="1"/>
      <c r="MQF126" s="1"/>
      <c r="MQG126" s="1"/>
      <c r="MQH126" s="1"/>
      <c r="MQI126" s="1"/>
      <c r="MQJ126" s="1"/>
      <c r="MQK126" s="1"/>
      <c r="MQL126" s="1"/>
      <c r="MQM126" s="1"/>
      <c r="MQN126" s="1"/>
      <c r="MQO126" s="1"/>
      <c r="MQP126" s="1"/>
      <c r="MQQ126" s="1"/>
      <c r="MQR126" s="1"/>
      <c r="MQS126" s="1"/>
      <c r="MQT126" s="1"/>
      <c r="MQU126" s="1"/>
      <c r="MQV126" s="1"/>
      <c r="MQW126" s="1"/>
      <c r="MQX126" s="1"/>
      <c r="MQY126" s="1"/>
      <c r="MQZ126" s="1"/>
      <c r="MRA126" s="1"/>
      <c r="MRB126" s="1"/>
      <c r="MRC126" s="1"/>
      <c r="MRD126" s="1"/>
      <c r="MRE126" s="1"/>
      <c r="MRF126" s="1"/>
      <c r="MRG126" s="1"/>
      <c r="MRH126" s="1"/>
      <c r="MRI126" s="1"/>
      <c r="MRJ126" s="1"/>
      <c r="MRK126" s="1"/>
      <c r="MRL126" s="1"/>
      <c r="MRM126" s="1"/>
      <c r="MRN126" s="1"/>
      <c r="MRO126" s="1"/>
      <c r="MRP126" s="1"/>
      <c r="MRQ126" s="1"/>
      <c r="MRR126" s="1"/>
      <c r="MRS126" s="1"/>
      <c r="MRT126" s="1"/>
      <c r="MRU126" s="1"/>
      <c r="MRV126" s="1"/>
      <c r="MRW126" s="1"/>
      <c r="MRX126" s="1"/>
      <c r="MRY126" s="1"/>
      <c r="MRZ126" s="1"/>
      <c r="MSA126" s="1"/>
      <c r="MSB126" s="1"/>
      <c r="MSC126" s="1"/>
      <c r="MSD126" s="1"/>
      <c r="MSE126" s="1"/>
      <c r="MSF126" s="1"/>
      <c r="MSG126" s="1"/>
      <c r="MSH126" s="1"/>
      <c r="MSI126" s="1"/>
      <c r="MSJ126" s="1"/>
      <c r="MSK126" s="1"/>
      <c r="MSL126" s="1"/>
      <c r="MSM126" s="1"/>
      <c r="MSN126" s="1"/>
      <c r="MSO126" s="1"/>
      <c r="MSP126" s="1"/>
      <c r="MSQ126" s="1"/>
      <c r="MSR126" s="1"/>
      <c r="MSS126" s="1"/>
      <c r="MST126" s="1"/>
      <c r="MSU126" s="1"/>
      <c r="MSV126" s="1"/>
      <c r="MSW126" s="1"/>
      <c r="MSX126" s="1"/>
      <c r="MSY126" s="1"/>
      <c r="MSZ126" s="1"/>
      <c r="MTA126" s="1"/>
      <c r="MTB126" s="1"/>
      <c r="MTC126" s="1"/>
      <c r="MTD126" s="1"/>
      <c r="MTE126" s="1"/>
      <c r="MTF126" s="1"/>
      <c r="MTG126" s="1"/>
      <c r="MTH126" s="1"/>
      <c r="MTI126" s="1"/>
      <c r="MTJ126" s="1"/>
      <c r="MTK126" s="1"/>
      <c r="MTL126" s="1"/>
      <c r="MTM126" s="1"/>
      <c r="MTN126" s="1"/>
      <c r="MTO126" s="1"/>
      <c r="MTP126" s="1"/>
      <c r="MTQ126" s="1"/>
      <c r="MTR126" s="1"/>
      <c r="MTS126" s="1"/>
      <c r="MTT126" s="1"/>
      <c r="MTU126" s="1"/>
      <c r="MTV126" s="1"/>
      <c r="MTW126" s="1"/>
      <c r="MTX126" s="1"/>
      <c r="MTY126" s="1"/>
      <c r="MTZ126" s="1"/>
      <c r="MUA126" s="1"/>
      <c r="MUB126" s="1"/>
      <c r="MUC126" s="1"/>
      <c r="MUD126" s="1"/>
      <c r="MUE126" s="1"/>
      <c r="MUF126" s="1"/>
      <c r="MUG126" s="1"/>
      <c r="MUH126" s="1"/>
      <c r="MUI126" s="1"/>
      <c r="MUJ126" s="1"/>
      <c r="MUK126" s="1"/>
      <c r="MUL126" s="1"/>
      <c r="MUM126" s="1"/>
      <c r="MUN126" s="1"/>
      <c r="MUO126" s="1"/>
      <c r="MUP126" s="1"/>
      <c r="MUQ126" s="1"/>
      <c r="MUR126" s="1"/>
      <c r="MUS126" s="1"/>
      <c r="MUT126" s="1"/>
      <c r="MUU126" s="1"/>
      <c r="MUV126" s="1"/>
      <c r="MUW126" s="1"/>
      <c r="MUX126" s="1"/>
      <c r="MUY126" s="1"/>
      <c r="MUZ126" s="1"/>
      <c r="MVA126" s="1"/>
      <c r="MVB126" s="1"/>
      <c r="MVC126" s="1"/>
      <c r="MVD126" s="1"/>
      <c r="MVE126" s="1"/>
      <c r="MVF126" s="1"/>
      <c r="MVG126" s="1"/>
      <c r="MVH126" s="1"/>
      <c r="MVI126" s="1"/>
      <c r="MVJ126" s="1"/>
      <c r="MVK126" s="1"/>
      <c r="MVL126" s="1"/>
      <c r="MVM126" s="1"/>
      <c r="MVN126" s="1"/>
      <c r="MVO126" s="1"/>
      <c r="MVP126" s="1"/>
      <c r="MVQ126" s="1"/>
      <c r="MVR126" s="1"/>
      <c r="MVS126" s="1"/>
      <c r="MVT126" s="1"/>
      <c r="MVU126" s="1"/>
      <c r="MVV126" s="1"/>
      <c r="MVW126" s="1"/>
      <c r="MVX126" s="1"/>
      <c r="MVY126" s="1"/>
      <c r="MVZ126" s="1"/>
      <c r="MWA126" s="1"/>
      <c r="MWB126" s="1"/>
      <c r="MWC126" s="1"/>
      <c r="MWD126" s="1"/>
      <c r="MWE126" s="1"/>
      <c r="MWF126" s="1"/>
      <c r="MWG126" s="1"/>
      <c r="MWH126" s="1"/>
      <c r="MWI126" s="1"/>
      <c r="MWJ126" s="1"/>
      <c r="MWK126" s="1"/>
      <c r="MWL126" s="1"/>
      <c r="MWM126" s="1"/>
      <c r="MWN126" s="1"/>
      <c r="MWO126" s="1"/>
      <c r="MWP126" s="1"/>
      <c r="MWQ126" s="1"/>
      <c r="MWR126" s="1"/>
      <c r="MWS126" s="1"/>
      <c r="MWT126" s="1"/>
      <c r="MWU126" s="1"/>
      <c r="MWV126" s="1"/>
      <c r="MWW126" s="1"/>
      <c r="MWX126" s="1"/>
      <c r="MWY126" s="1"/>
      <c r="MWZ126" s="1"/>
      <c r="MXA126" s="1"/>
      <c r="MXB126" s="1"/>
      <c r="MXC126" s="1"/>
      <c r="MXD126" s="1"/>
      <c r="MXE126" s="1"/>
      <c r="MXF126" s="1"/>
      <c r="MXG126" s="1"/>
      <c r="MXH126" s="1"/>
      <c r="MXI126" s="1"/>
      <c r="MXJ126" s="1"/>
      <c r="MXK126" s="1"/>
      <c r="MXL126" s="1"/>
      <c r="MXM126" s="1"/>
      <c r="MXN126" s="1"/>
      <c r="MXO126" s="1"/>
      <c r="MXP126" s="1"/>
      <c r="MXQ126" s="1"/>
      <c r="MXR126" s="1"/>
      <c r="MXS126" s="1"/>
      <c r="MXT126" s="1"/>
      <c r="MXU126" s="1"/>
      <c r="MXV126" s="1"/>
      <c r="MXW126" s="1"/>
      <c r="MXX126" s="1"/>
      <c r="MXY126" s="1"/>
      <c r="MXZ126" s="1"/>
      <c r="MYA126" s="1"/>
      <c r="MYB126" s="1"/>
      <c r="MYC126" s="1"/>
      <c r="MYD126" s="1"/>
      <c r="MYE126" s="1"/>
      <c r="MYF126" s="1"/>
      <c r="MYG126" s="1"/>
      <c r="MYH126" s="1"/>
      <c r="MYI126" s="1"/>
      <c r="MYJ126" s="1"/>
      <c r="MYK126" s="1"/>
      <c r="MYL126" s="1"/>
      <c r="MYM126" s="1"/>
      <c r="MYN126" s="1"/>
      <c r="MYO126" s="1"/>
      <c r="MYP126" s="1"/>
      <c r="MYQ126" s="1"/>
      <c r="MYR126" s="1"/>
      <c r="MYS126" s="1"/>
      <c r="MYT126" s="1"/>
      <c r="MYU126" s="1"/>
      <c r="MYV126" s="1"/>
      <c r="MYW126" s="1"/>
      <c r="MYX126" s="1"/>
      <c r="MYY126" s="1"/>
      <c r="MYZ126" s="1"/>
      <c r="MZA126" s="1"/>
      <c r="MZB126" s="1"/>
      <c r="MZC126" s="1"/>
      <c r="MZD126" s="1"/>
      <c r="MZE126" s="1"/>
      <c r="MZF126" s="1"/>
      <c r="MZG126" s="1"/>
      <c r="MZH126" s="1"/>
      <c r="MZI126" s="1"/>
      <c r="MZJ126" s="1"/>
      <c r="MZK126" s="1"/>
      <c r="MZL126" s="1"/>
      <c r="MZM126" s="1"/>
      <c r="MZN126" s="1"/>
      <c r="MZO126" s="1"/>
      <c r="MZP126" s="1"/>
      <c r="MZQ126" s="1"/>
      <c r="MZR126" s="1"/>
      <c r="MZS126" s="1"/>
      <c r="MZT126" s="1"/>
      <c r="MZU126" s="1"/>
      <c r="MZV126" s="1"/>
      <c r="MZW126" s="1"/>
      <c r="MZX126" s="1"/>
      <c r="MZY126" s="1"/>
      <c r="MZZ126" s="1"/>
      <c r="NAA126" s="1"/>
      <c r="NAB126" s="1"/>
      <c r="NAC126" s="1"/>
      <c r="NAD126" s="1"/>
      <c r="NAE126" s="1"/>
      <c r="NAF126" s="1"/>
      <c r="NAG126" s="1"/>
      <c r="NAH126" s="1"/>
      <c r="NAI126" s="1"/>
      <c r="NAJ126" s="1"/>
      <c r="NAK126" s="1"/>
      <c r="NAL126" s="1"/>
      <c r="NAM126" s="1"/>
      <c r="NAN126" s="1"/>
      <c r="NAO126" s="1"/>
      <c r="NAP126" s="1"/>
      <c r="NAQ126" s="1"/>
      <c r="NAR126" s="1"/>
      <c r="NAS126" s="1"/>
      <c r="NAT126" s="1"/>
      <c r="NAU126" s="1"/>
      <c r="NAV126" s="1"/>
      <c r="NAW126" s="1"/>
      <c r="NAX126" s="1"/>
      <c r="NAY126" s="1"/>
      <c r="NAZ126" s="1"/>
      <c r="NBA126" s="1"/>
      <c r="NBB126" s="1"/>
      <c r="NBC126" s="1"/>
      <c r="NBD126" s="1"/>
      <c r="NBE126" s="1"/>
      <c r="NBF126" s="1"/>
      <c r="NBG126" s="1"/>
      <c r="NBH126" s="1"/>
      <c r="NBI126" s="1"/>
      <c r="NBJ126" s="1"/>
      <c r="NBK126" s="1"/>
      <c r="NBL126" s="1"/>
      <c r="NBM126" s="1"/>
      <c r="NBN126" s="1"/>
      <c r="NBO126" s="1"/>
      <c r="NBP126" s="1"/>
      <c r="NBQ126" s="1"/>
      <c r="NBR126" s="1"/>
      <c r="NBS126" s="1"/>
      <c r="NBT126" s="1"/>
      <c r="NBU126" s="1"/>
      <c r="NBV126" s="1"/>
      <c r="NBW126" s="1"/>
      <c r="NBX126" s="1"/>
      <c r="NBY126" s="1"/>
      <c r="NBZ126" s="1"/>
      <c r="NCA126" s="1"/>
      <c r="NCB126" s="1"/>
      <c r="NCC126" s="1"/>
      <c r="NCD126" s="1"/>
      <c r="NCE126" s="1"/>
      <c r="NCF126" s="1"/>
      <c r="NCG126" s="1"/>
      <c r="NCH126" s="1"/>
      <c r="NCI126" s="1"/>
      <c r="NCJ126" s="1"/>
      <c r="NCK126" s="1"/>
      <c r="NCL126" s="1"/>
      <c r="NCM126" s="1"/>
      <c r="NCN126" s="1"/>
      <c r="NCO126" s="1"/>
      <c r="NCP126" s="1"/>
      <c r="NCQ126" s="1"/>
      <c r="NCR126" s="1"/>
      <c r="NCS126" s="1"/>
      <c r="NCT126" s="1"/>
      <c r="NCU126" s="1"/>
      <c r="NCV126" s="1"/>
      <c r="NCW126" s="1"/>
      <c r="NCX126" s="1"/>
      <c r="NCY126" s="1"/>
      <c r="NCZ126" s="1"/>
      <c r="NDA126" s="1"/>
      <c r="NDB126" s="1"/>
      <c r="NDC126" s="1"/>
      <c r="NDD126" s="1"/>
      <c r="NDE126" s="1"/>
      <c r="NDF126" s="1"/>
      <c r="NDG126" s="1"/>
      <c r="NDH126" s="1"/>
      <c r="NDI126" s="1"/>
      <c r="NDJ126" s="1"/>
      <c r="NDK126" s="1"/>
      <c r="NDL126" s="1"/>
      <c r="NDM126" s="1"/>
      <c r="NDN126" s="1"/>
      <c r="NDO126" s="1"/>
      <c r="NDP126" s="1"/>
      <c r="NDQ126" s="1"/>
      <c r="NDR126" s="1"/>
      <c r="NDS126" s="1"/>
      <c r="NDT126" s="1"/>
      <c r="NDU126" s="1"/>
      <c r="NDV126" s="1"/>
      <c r="NDW126" s="1"/>
      <c r="NDX126" s="1"/>
      <c r="NDY126" s="1"/>
      <c r="NDZ126" s="1"/>
      <c r="NEA126" s="1"/>
      <c r="NEB126" s="1"/>
      <c r="NEC126" s="1"/>
      <c r="NED126" s="1"/>
      <c r="NEE126" s="1"/>
      <c r="NEF126" s="1"/>
      <c r="NEG126" s="1"/>
      <c r="NEH126" s="1"/>
      <c r="NEI126" s="1"/>
      <c r="NEJ126" s="1"/>
      <c r="NEK126" s="1"/>
      <c r="NEL126" s="1"/>
      <c r="NEM126" s="1"/>
      <c r="NEN126" s="1"/>
      <c r="NEO126" s="1"/>
      <c r="NEP126" s="1"/>
      <c r="NEQ126" s="1"/>
      <c r="NER126" s="1"/>
      <c r="NES126" s="1"/>
      <c r="NET126" s="1"/>
      <c r="NEU126" s="1"/>
      <c r="NEV126" s="1"/>
      <c r="NEW126" s="1"/>
      <c r="NEX126" s="1"/>
      <c r="NEY126" s="1"/>
      <c r="NEZ126" s="1"/>
      <c r="NFA126" s="1"/>
      <c r="NFB126" s="1"/>
      <c r="NFC126" s="1"/>
      <c r="NFD126" s="1"/>
      <c r="NFE126" s="1"/>
      <c r="NFF126" s="1"/>
      <c r="NFG126" s="1"/>
      <c r="NFH126" s="1"/>
      <c r="NFI126" s="1"/>
      <c r="NFJ126" s="1"/>
      <c r="NFK126" s="1"/>
      <c r="NFL126" s="1"/>
      <c r="NFM126" s="1"/>
      <c r="NFN126" s="1"/>
      <c r="NFO126" s="1"/>
      <c r="NFP126" s="1"/>
      <c r="NFQ126" s="1"/>
      <c r="NFR126" s="1"/>
      <c r="NFS126" s="1"/>
      <c r="NFT126" s="1"/>
      <c r="NFU126" s="1"/>
      <c r="NFV126" s="1"/>
      <c r="NFW126" s="1"/>
      <c r="NFX126" s="1"/>
      <c r="NFY126" s="1"/>
      <c r="NFZ126" s="1"/>
      <c r="NGA126" s="1"/>
      <c r="NGB126" s="1"/>
      <c r="NGC126" s="1"/>
      <c r="NGD126" s="1"/>
      <c r="NGE126" s="1"/>
      <c r="NGF126" s="1"/>
      <c r="NGG126" s="1"/>
      <c r="NGH126" s="1"/>
      <c r="NGI126" s="1"/>
      <c r="NGJ126" s="1"/>
      <c r="NGK126" s="1"/>
      <c r="NGL126" s="1"/>
      <c r="NGM126" s="1"/>
      <c r="NGN126" s="1"/>
      <c r="NGO126" s="1"/>
      <c r="NGP126" s="1"/>
      <c r="NGQ126" s="1"/>
      <c r="NGR126" s="1"/>
      <c r="NGS126" s="1"/>
      <c r="NGT126" s="1"/>
      <c r="NGU126" s="1"/>
      <c r="NGV126" s="1"/>
      <c r="NGW126" s="1"/>
      <c r="NGX126" s="1"/>
      <c r="NGY126" s="1"/>
      <c r="NGZ126" s="1"/>
      <c r="NHA126" s="1"/>
      <c r="NHB126" s="1"/>
      <c r="NHC126" s="1"/>
      <c r="NHD126" s="1"/>
      <c r="NHE126" s="1"/>
      <c r="NHF126" s="1"/>
      <c r="NHG126" s="1"/>
      <c r="NHH126" s="1"/>
      <c r="NHI126" s="1"/>
      <c r="NHJ126" s="1"/>
      <c r="NHK126" s="1"/>
      <c r="NHL126" s="1"/>
      <c r="NHM126" s="1"/>
      <c r="NHN126" s="1"/>
      <c r="NHO126" s="1"/>
      <c r="NHP126" s="1"/>
      <c r="NHQ126" s="1"/>
      <c r="NHR126" s="1"/>
      <c r="NHS126" s="1"/>
      <c r="NHT126" s="1"/>
      <c r="NHU126" s="1"/>
      <c r="NHV126" s="1"/>
      <c r="NHW126" s="1"/>
      <c r="NHX126" s="1"/>
      <c r="NHY126" s="1"/>
      <c r="NHZ126" s="1"/>
      <c r="NIA126" s="1"/>
      <c r="NIB126" s="1"/>
      <c r="NIC126" s="1"/>
      <c r="NID126" s="1"/>
      <c r="NIE126" s="1"/>
      <c r="NIF126" s="1"/>
      <c r="NIG126" s="1"/>
      <c r="NIH126" s="1"/>
      <c r="NII126" s="1"/>
      <c r="NIJ126" s="1"/>
      <c r="NIK126" s="1"/>
      <c r="NIL126" s="1"/>
      <c r="NIM126" s="1"/>
      <c r="NIN126" s="1"/>
      <c r="NIO126" s="1"/>
      <c r="NIP126" s="1"/>
      <c r="NIQ126" s="1"/>
      <c r="NIR126" s="1"/>
      <c r="NIS126" s="1"/>
      <c r="NIT126" s="1"/>
      <c r="NIU126" s="1"/>
      <c r="NIV126" s="1"/>
      <c r="NIW126" s="1"/>
      <c r="NIX126" s="1"/>
      <c r="NIY126" s="1"/>
      <c r="NIZ126" s="1"/>
      <c r="NJA126" s="1"/>
      <c r="NJB126" s="1"/>
      <c r="NJC126" s="1"/>
      <c r="NJD126" s="1"/>
      <c r="NJE126" s="1"/>
      <c r="NJF126" s="1"/>
      <c r="NJG126" s="1"/>
      <c r="NJH126" s="1"/>
      <c r="NJI126" s="1"/>
      <c r="NJJ126" s="1"/>
      <c r="NJK126" s="1"/>
      <c r="NJL126" s="1"/>
      <c r="NJM126" s="1"/>
      <c r="NJN126" s="1"/>
      <c r="NJO126" s="1"/>
      <c r="NJP126" s="1"/>
      <c r="NJQ126" s="1"/>
      <c r="NJR126" s="1"/>
      <c r="NJS126" s="1"/>
      <c r="NJT126" s="1"/>
      <c r="NJU126" s="1"/>
      <c r="NJV126" s="1"/>
      <c r="NJW126" s="1"/>
      <c r="NJX126" s="1"/>
      <c r="NJY126" s="1"/>
      <c r="NJZ126" s="1"/>
      <c r="NKA126" s="1"/>
      <c r="NKB126" s="1"/>
      <c r="NKC126" s="1"/>
      <c r="NKD126" s="1"/>
      <c r="NKE126" s="1"/>
      <c r="NKF126" s="1"/>
      <c r="NKG126" s="1"/>
      <c r="NKH126" s="1"/>
      <c r="NKI126" s="1"/>
      <c r="NKJ126" s="1"/>
      <c r="NKK126" s="1"/>
      <c r="NKL126" s="1"/>
      <c r="NKM126" s="1"/>
      <c r="NKN126" s="1"/>
      <c r="NKO126" s="1"/>
      <c r="NKP126" s="1"/>
      <c r="NKQ126" s="1"/>
      <c r="NKR126" s="1"/>
      <c r="NKS126" s="1"/>
      <c r="NKT126" s="1"/>
      <c r="NKU126" s="1"/>
      <c r="NKV126" s="1"/>
      <c r="NKW126" s="1"/>
      <c r="NKX126" s="1"/>
      <c r="NKY126" s="1"/>
      <c r="NKZ126" s="1"/>
      <c r="NLA126" s="1"/>
      <c r="NLB126" s="1"/>
      <c r="NLC126" s="1"/>
      <c r="NLD126" s="1"/>
      <c r="NLE126" s="1"/>
      <c r="NLF126" s="1"/>
      <c r="NLG126" s="1"/>
      <c r="NLH126" s="1"/>
      <c r="NLI126" s="1"/>
      <c r="NLJ126" s="1"/>
      <c r="NLK126" s="1"/>
      <c r="NLL126" s="1"/>
      <c r="NLM126" s="1"/>
      <c r="NLN126" s="1"/>
      <c r="NLO126" s="1"/>
      <c r="NLP126" s="1"/>
      <c r="NLQ126" s="1"/>
      <c r="NLR126" s="1"/>
      <c r="NLS126" s="1"/>
      <c r="NLT126" s="1"/>
      <c r="NLU126" s="1"/>
      <c r="NLV126" s="1"/>
      <c r="NLW126" s="1"/>
      <c r="NLX126" s="1"/>
      <c r="NLY126" s="1"/>
      <c r="NLZ126" s="1"/>
      <c r="NMA126" s="1"/>
      <c r="NMB126" s="1"/>
      <c r="NMC126" s="1"/>
      <c r="NMD126" s="1"/>
      <c r="NME126" s="1"/>
      <c r="NMF126" s="1"/>
      <c r="NMG126" s="1"/>
      <c r="NMH126" s="1"/>
      <c r="NMI126" s="1"/>
      <c r="NMJ126" s="1"/>
      <c r="NMK126" s="1"/>
      <c r="NML126" s="1"/>
      <c r="NMM126" s="1"/>
      <c r="NMN126" s="1"/>
      <c r="NMO126" s="1"/>
      <c r="NMP126" s="1"/>
      <c r="NMQ126" s="1"/>
      <c r="NMR126" s="1"/>
      <c r="NMS126" s="1"/>
      <c r="NMT126" s="1"/>
      <c r="NMU126" s="1"/>
      <c r="NMV126" s="1"/>
      <c r="NMW126" s="1"/>
      <c r="NMX126" s="1"/>
      <c r="NMY126" s="1"/>
      <c r="NMZ126" s="1"/>
      <c r="NNA126" s="1"/>
      <c r="NNB126" s="1"/>
      <c r="NNC126" s="1"/>
      <c r="NND126" s="1"/>
      <c r="NNE126" s="1"/>
      <c r="NNF126" s="1"/>
      <c r="NNG126" s="1"/>
      <c r="NNH126" s="1"/>
      <c r="NNI126" s="1"/>
      <c r="NNJ126" s="1"/>
      <c r="NNK126" s="1"/>
      <c r="NNL126" s="1"/>
      <c r="NNM126" s="1"/>
      <c r="NNN126" s="1"/>
      <c r="NNO126" s="1"/>
      <c r="NNP126" s="1"/>
      <c r="NNQ126" s="1"/>
      <c r="NNR126" s="1"/>
      <c r="NNS126" s="1"/>
      <c r="NNT126" s="1"/>
      <c r="NNU126" s="1"/>
      <c r="NNV126" s="1"/>
      <c r="NNW126" s="1"/>
      <c r="NNX126" s="1"/>
      <c r="NNY126" s="1"/>
      <c r="NNZ126" s="1"/>
      <c r="NOA126" s="1"/>
      <c r="NOB126" s="1"/>
      <c r="NOC126" s="1"/>
      <c r="NOD126" s="1"/>
      <c r="NOE126" s="1"/>
      <c r="NOF126" s="1"/>
      <c r="NOG126" s="1"/>
      <c r="NOH126" s="1"/>
      <c r="NOI126" s="1"/>
      <c r="NOJ126" s="1"/>
      <c r="NOK126" s="1"/>
      <c r="NOL126" s="1"/>
      <c r="NOM126" s="1"/>
      <c r="NON126" s="1"/>
      <c r="NOO126" s="1"/>
      <c r="NOP126" s="1"/>
      <c r="NOQ126" s="1"/>
      <c r="NOR126" s="1"/>
      <c r="NOS126" s="1"/>
      <c r="NOT126" s="1"/>
      <c r="NOU126" s="1"/>
      <c r="NOV126" s="1"/>
      <c r="NOW126" s="1"/>
      <c r="NOX126" s="1"/>
      <c r="NOY126" s="1"/>
      <c r="NOZ126" s="1"/>
      <c r="NPA126" s="1"/>
      <c r="NPB126" s="1"/>
      <c r="NPC126" s="1"/>
      <c r="NPD126" s="1"/>
      <c r="NPE126" s="1"/>
      <c r="NPF126" s="1"/>
      <c r="NPG126" s="1"/>
      <c r="NPH126" s="1"/>
      <c r="NPI126" s="1"/>
      <c r="NPJ126" s="1"/>
      <c r="NPK126" s="1"/>
      <c r="NPL126" s="1"/>
      <c r="NPM126" s="1"/>
      <c r="NPN126" s="1"/>
      <c r="NPO126" s="1"/>
      <c r="NPP126" s="1"/>
      <c r="NPQ126" s="1"/>
      <c r="NPR126" s="1"/>
      <c r="NPS126" s="1"/>
      <c r="NPT126" s="1"/>
      <c r="NPU126" s="1"/>
      <c r="NPV126" s="1"/>
      <c r="NPW126" s="1"/>
      <c r="NPX126" s="1"/>
      <c r="NPY126" s="1"/>
      <c r="NPZ126" s="1"/>
      <c r="NQA126" s="1"/>
      <c r="NQB126" s="1"/>
      <c r="NQC126" s="1"/>
      <c r="NQD126" s="1"/>
      <c r="NQE126" s="1"/>
      <c r="NQF126" s="1"/>
      <c r="NQG126" s="1"/>
      <c r="NQH126" s="1"/>
      <c r="NQI126" s="1"/>
      <c r="NQJ126" s="1"/>
      <c r="NQK126" s="1"/>
      <c r="NQL126" s="1"/>
      <c r="NQM126" s="1"/>
      <c r="NQN126" s="1"/>
      <c r="NQO126" s="1"/>
      <c r="NQP126" s="1"/>
      <c r="NQQ126" s="1"/>
      <c r="NQR126" s="1"/>
      <c r="NQS126" s="1"/>
      <c r="NQT126" s="1"/>
      <c r="NQU126" s="1"/>
      <c r="NQV126" s="1"/>
      <c r="NQW126" s="1"/>
      <c r="NQX126" s="1"/>
      <c r="NQY126" s="1"/>
      <c r="NQZ126" s="1"/>
      <c r="NRA126" s="1"/>
      <c r="NRB126" s="1"/>
      <c r="NRC126" s="1"/>
      <c r="NRD126" s="1"/>
      <c r="NRE126" s="1"/>
      <c r="NRF126" s="1"/>
      <c r="NRG126" s="1"/>
      <c r="NRH126" s="1"/>
      <c r="NRI126" s="1"/>
      <c r="NRJ126" s="1"/>
      <c r="NRK126" s="1"/>
      <c r="NRL126" s="1"/>
      <c r="NRM126" s="1"/>
      <c r="NRN126" s="1"/>
      <c r="NRO126" s="1"/>
      <c r="NRP126" s="1"/>
      <c r="NRQ126" s="1"/>
      <c r="NRR126" s="1"/>
      <c r="NRS126" s="1"/>
      <c r="NRT126" s="1"/>
      <c r="NRU126" s="1"/>
      <c r="NRV126" s="1"/>
      <c r="NRW126" s="1"/>
      <c r="NRX126" s="1"/>
      <c r="NRY126" s="1"/>
      <c r="NRZ126" s="1"/>
      <c r="NSA126" s="1"/>
      <c r="NSB126" s="1"/>
      <c r="NSC126" s="1"/>
      <c r="NSD126" s="1"/>
      <c r="NSE126" s="1"/>
      <c r="NSF126" s="1"/>
      <c r="NSG126" s="1"/>
      <c r="NSH126" s="1"/>
      <c r="NSI126" s="1"/>
      <c r="NSJ126" s="1"/>
      <c r="NSK126" s="1"/>
      <c r="NSL126" s="1"/>
      <c r="NSM126" s="1"/>
      <c r="NSN126" s="1"/>
      <c r="NSO126" s="1"/>
      <c r="NSP126" s="1"/>
      <c r="NSQ126" s="1"/>
      <c r="NSR126" s="1"/>
      <c r="NSS126" s="1"/>
      <c r="NST126" s="1"/>
      <c r="NSU126" s="1"/>
      <c r="NSV126" s="1"/>
      <c r="NSW126" s="1"/>
      <c r="NSX126" s="1"/>
      <c r="NSY126" s="1"/>
      <c r="NSZ126" s="1"/>
      <c r="NTA126" s="1"/>
      <c r="NTB126" s="1"/>
      <c r="NTC126" s="1"/>
      <c r="NTD126" s="1"/>
      <c r="NTE126" s="1"/>
      <c r="NTF126" s="1"/>
      <c r="NTG126" s="1"/>
      <c r="NTH126" s="1"/>
      <c r="NTI126" s="1"/>
      <c r="NTJ126" s="1"/>
      <c r="NTK126" s="1"/>
      <c r="NTL126" s="1"/>
      <c r="NTM126" s="1"/>
      <c r="NTN126" s="1"/>
      <c r="NTO126" s="1"/>
      <c r="NTP126" s="1"/>
      <c r="NTQ126" s="1"/>
      <c r="NTR126" s="1"/>
      <c r="NTS126" s="1"/>
      <c r="NTT126" s="1"/>
      <c r="NTU126" s="1"/>
      <c r="NTV126" s="1"/>
      <c r="NTW126" s="1"/>
      <c r="NTX126" s="1"/>
      <c r="NTY126" s="1"/>
      <c r="NTZ126" s="1"/>
      <c r="NUA126" s="1"/>
      <c r="NUB126" s="1"/>
      <c r="NUC126" s="1"/>
      <c r="NUD126" s="1"/>
      <c r="NUE126" s="1"/>
      <c r="NUF126" s="1"/>
      <c r="NUG126" s="1"/>
      <c r="NUH126" s="1"/>
      <c r="NUI126" s="1"/>
      <c r="NUJ126" s="1"/>
      <c r="NUK126" s="1"/>
      <c r="NUL126" s="1"/>
      <c r="NUM126" s="1"/>
      <c r="NUN126" s="1"/>
      <c r="NUO126" s="1"/>
      <c r="NUP126" s="1"/>
      <c r="NUQ126" s="1"/>
      <c r="NUR126" s="1"/>
      <c r="NUS126" s="1"/>
      <c r="NUT126" s="1"/>
      <c r="NUU126" s="1"/>
      <c r="NUV126" s="1"/>
      <c r="NUW126" s="1"/>
      <c r="NUX126" s="1"/>
      <c r="NUY126" s="1"/>
      <c r="NUZ126" s="1"/>
      <c r="NVA126" s="1"/>
      <c r="NVB126" s="1"/>
      <c r="NVC126" s="1"/>
      <c r="NVD126" s="1"/>
      <c r="NVE126" s="1"/>
      <c r="NVF126" s="1"/>
      <c r="NVG126" s="1"/>
      <c r="NVH126" s="1"/>
      <c r="NVI126" s="1"/>
      <c r="NVJ126" s="1"/>
      <c r="NVK126" s="1"/>
      <c r="NVL126" s="1"/>
      <c r="NVM126" s="1"/>
      <c r="NVN126" s="1"/>
      <c r="NVO126" s="1"/>
      <c r="NVP126" s="1"/>
      <c r="NVQ126" s="1"/>
      <c r="NVR126" s="1"/>
      <c r="NVS126" s="1"/>
      <c r="NVT126" s="1"/>
      <c r="NVU126" s="1"/>
      <c r="NVV126" s="1"/>
      <c r="NVW126" s="1"/>
      <c r="NVX126" s="1"/>
      <c r="NVY126" s="1"/>
      <c r="NVZ126" s="1"/>
      <c r="NWA126" s="1"/>
      <c r="NWB126" s="1"/>
      <c r="NWC126" s="1"/>
      <c r="NWD126" s="1"/>
      <c r="NWE126" s="1"/>
      <c r="NWF126" s="1"/>
      <c r="NWG126" s="1"/>
      <c r="NWH126" s="1"/>
      <c r="NWI126" s="1"/>
      <c r="NWJ126" s="1"/>
      <c r="NWK126" s="1"/>
      <c r="NWL126" s="1"/>
      <c r="NWM126" s="1"/>
      <c r="NWN126" s="1"/>
      <c r="NWO126" s="1"/>
      <c r="NWP126" s="1"/>
      <c r="NWQ126" s="1"/>
      <c r="NWR126" s="1"/>
      <c r="NWS126" s="1"/>
      <c r="NWT126" s="1"/>
      <c r="NWU126" s="1"/>
      <c r="NWV126" s="1"/>
      <c r="NWW126" s="1"/>
      <c r="NWX126" s="1"/>
      <c r="NWY126" s="1"/>
      <c r="NWZ126" s="1"/>
      <c r="NXA126" s="1"/>
      <c r="NXB126" s="1"/>
      <c r="NXC126" s="1"/>
      <c r="NXD126" s="1"/>
      <c r="NXE126" s="1"/>
      <c r="NXF126" s="1"/>
      <c r="NXG126" s="1"/>
      <c r="NXH126" s="1"/>
      <c r="NXI126" s="1"/>
      <c r="NXJ126" s="1"/>
      <c r="NXK126" s="1"/>
      <c r="NXL126" s="1"/>
      <c r="NXM126" s="1"/>
      <c r="NXN126" s="1"/>
      <c r="NXO126" s="1"/>
      <c r="NXP126" s="1"/>
      <c r="NXQ126" s="1"/>
      <c r="NXR126" s="1"/>
      <c r="NXS126" s="1"/>
      <c r="NXT126" s="1"/>
      <c r="NXU126" s="1"/>
      <c r="NXV126" s="1"/>
      <c r="NXW126" s="1"/>
      <c r="NXX126" s="1"/>
      <c r="NXY126" s="1"/>
      <c r="NXZ126" s="1"/>
      <c r="NYA126" s="1"/>
      <c r="NYB126" s="1"/>
      <c r="NYC126" s="1"/>
      <c r="NYD126" s="1"/>
      <c r="NYE126" s="1"/>
      <c r="NYF126" s="1"/>
      <c r="NYG126" s="1"/>
      <c r="NYH126" s="1"/>
      <c r="NYI126" s="1"/>
      <c r="NYJ126" s="1"/>
      <c r="NYK126" s="1"/>
      <c r="NYL126" s="1"/>
      <c r="NYM126" s="1"/>
      <c r="NYN126" s="1"/>
      <c r="NYO126" s="1"/>
      <c r="NYP126" s="1"/>
      <c r="NYQ126" s="1"/>
      <c r="NYR126" s="1"/>
      <c r="NYS126" s="1"/>
      <c r="NYT126" s="1"/>
      <c r="NYU126" s="1"/>
      <c r="NYV126" s="1"/>
      <c r="NYW126" s="1"/>
      <c r="NYX126" s="1"/>
      <c r="NYY126" s="1"/>
      <c r="NYZ126" s="1"/>
      <c r="NZA126" s="1"/>
      <c r="NZB126" s="1"/>
      <c r="NZC126" s="1"/>
      <c r="NZD126" s="1"/>
      <c r="NZE126" s="1"/>
      <c r="NZF126" s="1"/>
      <c r="NZG126" s="1"/>
      <c r="NZH126" s="1"/>
      <c r="NZI126" s="1"/>
      <c r="NZJ126" s="1"/>
      <c r="NZK126" s="1"/>
      <c r="NZL126" s="1"/>
      <c r="NZM126" s="1"/>
      <c r="NZN126" s="1"/>
      <c r="NZO126" s="1"/>
      <c r="NZP126" s="1"/>
      <c r="NZQ126" s="1"/>
      <c r="NZR126" s="1"/>
      <c r="NZS126" s="1"/>
      <c r="NZT126" s="1"/>
      <c r="NZU126" s="1"/>
      <c r="NZV126" s="1"/>
      <c r="NZW126" s="1"/>
      <c r="NZX126" s="1"/>
      <c r="NZY126" s="1"/>
      <c r="NZZ126" s="1"/>
      <c r="OAA126" s="1"/>
      <c r="OAB126" s="1"/>
      <c r="OAC126" s="1"/>
      <c r="OAD126" s="1"/>
      <c r="OAE126" s="1"/>
      <c r="OAF126" s="1"/>
      <c r="OAG126" s="1"/>
      <c r="OAH126" s="1"/>
      <c r="OAI126" s="1"/>
      <c r="OAJ126" s="1"/>
      <c r="OAK126" s="1"/>
      <c r="OAL126" s="1"/>
      <c r="OAM126" s="1"/>
      <c r="OAN126" s="1"/>
      <c r="OAO126" s="1"/>
      <c r="OAP126" s="1"/>
      <c r="OAQ126" s="1"/>
      <c r="OAR126" s="1"/>
      <c r="OAS126" s="1"/>
      <c r="OAT126" s="1"/>
      <c r="OAU126" s="1"/>
      <c r="OAV126" s="1"/>
      <c r="OAW126" s="1"/>
      <c r="OAX126" s="1"/>
      <c r="OAY126" s="1"/>
      <c r="OAZ126" s="1"/>
      <c r="OBA126" s="1"/>
      <c r="OBB126" s="1"/>
      <c r="OBC126" s="1"/>
      <c r="OBD126" s="1"/>
      <c r="OBE126" s="1"/>
      <c r="OBF126" s="1"/>
      <c r="OBG126" s="1"/>
      <c r="OBH126" s="1"/>
      <c r="OBI126" s="1"/>
      <c r="OBJ126" s="1"/>
      <c r="OBK126" s="1"/>
      <c r="OBL126" s="1"/>
      <c r="OBM126" s="1"/>
      <c r="OBN126" s="1"/>
      <c r="OBO126" s="1"/>
      <c r="OBP126" s="1"/>
      <c r="OBQ126" s="1"/>
      <c r="OBR126" s="1"/>
      <c r="OBS126" s="1"/>
      <c r="OBT126" s="1"/>
      <c r="OBU126" s="1"/>
      <c r="OBV126" s="1"/>
      <c r="OBW126" s="1"/>
      <c r="OBX126" s="1"/>
      <c r="OBY126" s="1"/>
      <c r="OBZ126" s="1"/>
      <c r="OCA126" s="1"/>
      <c r="OCB126" s="1"/>
      <c r="OCC126" s="1"/>
      <c r="OCD126" s="1"/>
      <c r="OCE126" s="1"/>
      <c r="OCF126" s="1"/>
      <c r="OCG126" s="1"/>
      <c r="OCH126" s="1"/>
      <c r="OCI126" s="1"/>
      <c r="OCJ126" s="1"/>
      <c r="OCK126" s="1"/>
      <c r="OCL126" s="1"/>
      <c r="OCM126" s="1"/>
      <c r="OCN126" s="1"/>
      <c r="OCO126" s="1"/>
      <c r="OCP126" s="1"/>
      <c r="OCQ126" s="1"/>
      <c r="OCR126" s="1"/>
      <c r="OCS126" s="1"/>
      <c r="OCT126" s="1"/>
      <c r="OCU126" s="1"/>
      <c r="OCV126" s="1"/>
      <c r="OCW126" s="1"/>
      <c r="OCX126" s="1"/>
      <c r="OCY126" s="1"/>
      <c r="OCZ126" s="1"/>
      <c r="ODA126" s="1"/>
      <c r="ODB126" s="1"/>
      <c r="ODC126" s="1"/>
      <c r="ODD126" s="1"/>
      <c r="ODE126" s="1"/>
      <c r="ODF126" s="1"/>
      <c r="ODG126" s="1"/>
      <c r="ODH126" s="1"/>
      <c r="ODI126" s="1"/>
      <c r="ODJ126" s="1"/>
      <c r="ODK126" s="1"/>
      <c r="ODL126" s="1"/>
      <c r="ODM126" s="1"/>
      <c r="ODN126" s="1"/>
      <c r="ODO126" s="1"/>
      <c r="ODP126" s="1"/>
      <c r="ODQ126" s="1"/>
      <c r="ODR126" s="1"/>
      <c r="ODS126" s="1"/>
      <c r="ODT126" s="1"/>
      <c r="ODU126" s="1"/>
      <c r="ODV126" s="1"/>
      <c r="ODW126" s="1"/>
      <c r="ODX126" s="1"/>
      <c r="ODY126" s="1"/>
      <c r="ODZ126" s="1"/>
      <c r="OEA126" s="1"/>
      <c r="OEB126" s="1"/>
      <c r="OEC126" s="1"/>
      <c r="OED126" s="1"/>
      <c r="OEE126" s="1"/>
      <c r="OEF126" s="1"/>
      <c r="OEG126" s="1"/>
      <c r="OEH126" s="1"/>
      <c r="OEI126" s="1"/>
      <c r="OEJ126" s="1"/>
      <c r="OEK126" s="1"/>
      <c r="OEL126" s="1"/>
      <c r="OEM126" s="1"/>
      <c r="OEN126" s="1"/>
      <c r="OEO126" s="1"/>
      <c r="OEP126" s="1"/>
      <c r="OEQ126" s="1"/>
      <c r="OER126" s="1"/>
      <c r="OES126" s="1"/>
      <c r="OET126" s="1"/>
      <c r="OEU126" s="1"/>
      <c r="OEV126" s="1"/>
      <c r="OEW126" s="1"/>
      <c r="OEX126" s="1"/>
      <c r="OEY126" s="1"/>
      <c r="OEZ126" s="1"/>
      <c r="OFA126" s="1"/>
      <c r="OFB126" s="1"/>
      <c r="OFC126" s="1"/>
      <c r="OFD126" s="1"/>
      <c r="OFE126" s="1"/>
      <c r="OFF126" s="1"/>
      <c r="OFG126" s="1"/>
      <c r="OFH126" s="1"/>
      <c r="OFI126" s="1"/>
      <c r="OFJ126" s="1"/>
      <c r="OFK126" s="1"/>
      <c r="OFL126" s="1"/>
      <c r="OFM126" s="1"/>
      <c r="OFN126" s="1"/>
      <c r="OFO126" s="1"/>
      <c r="OFP126" s="1"/>
      <c r="OFQ126" s="1"/>
      <c r="OFR126" s="1"/>
      <c r="OFS126" s="1"/>
      <c r="OFT126" s="1"/>
      <c r="OFU126" s="1"/>
      <c r="OFV126" s="1"/>
      <c r="OFW126" s="1"/>
      <c r="OFX126" s="1"/>
      <c r="OFY126" s="1"/>
      <c r="OFZ126" s="1"/>
      <c r="OGA126" s="1"/>
      <c r="OGB126" s="1"/>
      <c r="OGC126" s="1"/>
      <c r="OGD126" s="1"/>
      <c r="OGE126" s="1"/>
      <c r="OGF126" s="1"/>
      <c r="OGG126" s="1"/>
      <c r="OGH126" s="1"/>
      <c r="OGI126" s="1"/>
      <c r="OGJ126" s="1"/>
      <c r="OGK126" s="1"/>
      <c r="OGL126" s="1"/>
      <c r="OGM126" s="1"/>
      <c r="OGN126" s="1"/>
      <c r="OGO126" s="1"/>
      <c r="OGP126" s="1"/>
      <c r="OGQ126" s="1"/>
      <c r="OGR126" s="1"/>
      <c r="OGS126" s="1"/>
      <c r="OGT126" s="1"/>
      <c r="OGU126" s="1"/>
      <c r="OGV126" s="1"/>
      <c r="OGW126" s="1"/>
      <c r="OGX126" s="1"/>
      <c r="OGY126" s="1"/>
      <c r="OGZ126" s="1"/>
      <c r="OHA126" s="1"/>
      <c r="OHB126" s="1"/>
      <c r="OHC126" s="1"/>
      <c r="OHD126" s="1"/>
      <c r="OHE126" s="1"/>
      <c r="OHF126" s="1"/>
      <c r="OHG126" s="1"/>
      <c r="OHH126" s="1"/>
      <c r="OHI126" s="1"/>
      <c r="OHJ126" s="1"/>
      <c r="OHK126" s="1"/>
      <c r="OHL126" s="1"/>
      <c r="OHM126" s="1"/>
      <c r="OHN126" s="1"/>
      <c r="OHO126" s="1"/>
      <c r="OHP126" s="1"/>
      <c r="OHQ126" s="1"/>
      <c r="OHR126" s="1"/>
      <c r="OHS126" s="1"/>
      <c r="OHT126" s="1"/>
      <c r="OHU126" s="1"/>
      <c r="OHV126" s="1"/>
      <c r="OHW126" s="1"/>
      <c r="OHX126" s="1"/>
      <c r="OHY126" s="1"/>
      <c r="OHZ126" s="1"/>
      <c r="OIA126" s="1"/>
      <c r="OIB126" s="1"/>
      <c r="OIC126" s="1"/>
      <c r="OID126" s="1"/>
      <c r="OIE126" s="1"/>
      <c r="OIF126" s="1"/>
      <c r="OIG126" s="1"/>
      <c r="OIH126" s="1"/>
      <c r="OII126" s="1"/>
      <c r="OIJ126" s="1"/>
      <c r="OIK126" s="1"/>
      <c r="OIL126" s="1"/>
      <c r="OIM126" s="1"/>
      <c r="OIN126" s="1"/>
      <c r="OIO126" s="1"/>
      <c r="OIP126" s="1"/>
      <c r="OIQ126" s="1"/>
      <c r="OIR126" s="1"/>
      <c r="OIS126" s="1"/>
      <c r="OIT126" s="1"/>
      <c r="OIU126" s="1"/>
      <c r="OIV126" s="1"/>
      <c r="OIW126" s="1"/>
      <c r="OIX126" s="1"/>
      <c r="OIY126" s="1"/>
      <c r="OIZ126" s="1"/>
      <c r="OJA126" s="1"/>
      <c r="OJB126" s="1"/>
      <c r="OJC126" s="1"/>
      <c r="OJD126" s="1"/>
      <c r="OJE126" s="1"/>
      <c r="OJF126" s="1"/>
      <c r="OJG126" s="1"/>
      <c r="OJH126" s="1"/>
      <c r="OJI126" s="1"/>
      <c r="OJJ126" s="1"/>
      <c r="OJK126" s="1"/>
      <c r="OJL126" s="1"/>
      <c r="OJM126" s="1"/>
      <c r="OJN126" s="1"/>
      <c r="OJO126" s="1"/>
      <c r="OJP126" s="1"/>
      <c r="OJQ126" s="1"/>
      <c r="OJR126" s="1"/>
      <c r="OJS126" s="1"/>
      <c r="OJT126" s="1"/>
      <c r="OJU126" s="1"/>
      <c r="OJV126" s="1"/>
      <c r="OJW126" s="1"/>
      <c r="OJX126" s="1"/>
      <c r="OJY126" s="1"/>
      <c r="OJZ126" s="1"/>
      <c r="OKA126" s="1"/>
      <c r="OKB126" s="1"/>
      <c r="OKC126" s="1"/>
      <c r="OKD126" s="1"/>
      <c r="OKE126" s="1"/>
      <c r="OKF126" s="1"/>
      <c r="OKG126" s="1"/>
      <c r="OKH126" s="1"/>
      <c r="OKI126" s="1"/>
      <c r="OKJ126" s="1"/>
      <c r="OKK126" s="1"/>
      <c r="OKL126" s="1"/>
      <c r="OKM126" s="1"/>
      <c r="OKN126" s="1"/>
      <c r="OKO126" s="1"/>
      <c r="OKP126" s="1"/>
      <c r="OKQ126" s="1"/>
      <c r="OKR126" s="1"/>
      <c r="OKS126" s="1"/>
      <c r="OKT126" s="1"/>
      <c r="OKU126" s="1"/>
      <c r="OKV126" s="1"/>
      <c r="OKW126" s="1"/>
      <c r="OKX126" s="1"/>
      <c r="OKY126" s="1"/>
      <c r="OKZ126" s="1"/>
      <c r="OLA126" s="1"/>
      <c r="OLB126" s="1"/>
      <c r="OLC126" s="1"/>
      <c r="OLD126" s="1"/>
      <c r="OLE126" s="1"/>
      <c r="OLF126" s="1"/>
      <c r="OLG126" s="1"/>
      <c r="OLH126" s="1"/>
      <c r="OLI126" s="1"/>
      <c r="OLJ126" s="1"/>
      <c r="OLK126" s="1"/>
      <c r="OLL126" s="1"/>
      <c r="OLM126" s="1"/>
      <c r="OLN126" s="1"/>
      <c r="OLO126" s="1"/>
      <c r="OLP126" s="1"/>
      <c r="OLQ126" s="1"/>
      <c r="OLR126" s="1"/>
      <c r="OLS126" s="1"/>
      <c r="OLT126" s="1"/>
      <c r="OLU126" s="1"/>
      <c r="OLV126" s="1"/>
      <c r="OLW126" s="1"/>
      <c r="OLX126" s="1"/>
      <c r="OLY126" s="1"/>
      <c r="OLZ126" s="1"/>
      <c r="OMA126" s="1"/>
      <c r="OMB126" s="1"/>
      <c r="OMC126" s="1"/>
      <c r="OMD126" s="1"/>
      <c r="OME126" s="1"/>
      <c r="OMF126" s="1"/>
      <c r="OMG126" s="1"/>
      <c r="OMH126" s="1"/>
      <c r="OMI126" s="1"/>
      <c r="OMJ126" s="1"/>
      <c r="OMK126" s="1"/>
      <c r="OML126" s="1"/>
      <c r="OMM126" s="1"/>
      <c r="OMN126" s="1"/>
      <c r="OMO126" s="1"/>
      <c r="OMP126" s="1"/>
      <c r="OMQ126" s="1"/>
      <c r="OMR126" s="1"/>
      <c r="OMS126" s="1"/>
      <c r="OMT126" s="1"/>
      <c r="OMU126" s="1"/>
      <c r="OMV126" s="1"/>
      <c r="OMW126" s="1"/>
      <c r="OMX126" s="1"/>
      <c r="OMY126" s="1"/>
      <c r="OMZ126" s="1"/>
      <c r="ONA126" s="1"/>
      <c r="ONB126" s="1"/>
      <c r="ONC126" s="1"/>
      <c r="OND126" s="1"/>
      <c r="ONE126" s="1"/>
      <c r="ONF126" s="1"/>
      <c r="ONG126" s="1"/>
      <c r="ONH126" s="1"/>
      <c r="ONI126" s="1"/>
      <c r="ONJ126" s="1"/>
      <c r="ONK126" s="1"/>
      <c r="ONL126" s="1"/>
      <c r="ONM126" s="1"/>
      <c r="ONN126" s="1"/>
      <c r="ONO126" s="1"/>
      <c r="ONP126" s="1"/>
      <c r="ONQ126" s="1"/>
      <c r="ONR126" s="1"/>
      <c r="ONS126" s="1"/>
      <c r="ONT126" s="1"/>
      <c r="ONU126" s="1"/>
      <c r="ONV126" s="1"/>
      <c r="ONW126" s="1"/>
      <c r="ONX126" s="1"/>
      <c r="ONY126" s="1"/>
      <c r="ONZ126" s="1"/>
      <c r="OOA126" s="1"/>
      <c r="OOB126" s="1"/>
      <c r="OOC126" s="1"/>
      <c r="OOD126" s="1"/>
      <c r="OOE126" s="1"/>
      <c r="OOF126" s="1"/>
      <c r="OOG126" s="1"/>
      <c r="OOH126" s="1"/>
      <c r="OOI126" s="1"/>
      <c r="OOJ126" s="1"/>
      <c r="OOK126" s="1"/>
      <c r="OOL126" s="1"/>
      <c r="OOM126" s="1"/>
      <c r="OON126" s="1"/>
      <c r="OOO126" s="1"/>
      <c r="OOP126" s="1"/>
      <c r="OOQ126" s="1"/>
      <c r="OOR126" s="1"/>
      <c r="OOS126" s="1"/>
      <c r="OOT126" s="1"/>
      <c r="OOU126" s="1"/>
      <c r="OOV126" s="1"/>
      <c r="OOW126" s="1"/>
      <c r="OOX126" s="1"/>
      <c r="OOY126" s="1"/>
      <c r="OOZ126" s="1"/>
      <c r="OPA126" s="1"/>
      <c r="OPB126" s="1"/>
      <c r="OPC126" s="1"/>
      <c r="OPD126" s="1"/>
      <c r="OPE126" s="1"/>
      <c r="OPF126" s="1"/>
      <c r="OPG126" s="1"/>
      <c r="OPH126" s="1"/>
      <c r="OPI126" s="1"/>
      <c r="OPJ126" s="1"/>
      <c r="OPK126" s="1"/>
      <c r="OPL126" s="1"/>
      <c r="OPM126" s="1"/>
      <c r="OPN126" s="1"/>
      <c r="OPO126" s="1"/>
      <c r="OPP126" s="1"/>
      <c r="OPQ126" s="1"/>
      <c r="OPR126" s="1"/>
      <c r="OPS126" s="1"/>
      <c r="OPT126" s="1"/>
      <c r="OPU126" s="1"/>
      <c r="OPV126" s="1"/>
      <c r="OPW126" s="1"/>
      <c r="OPX126" s="1"/>
      <c r="OPY126" s="1"/>
      <c r="OPZ126" s="1"/>
      <c r="OQA126" s="1"/>
      <c r="OQB126" s="1"/>
      <c r="OQC126" s="1"/>
      <c r="OQD126" s="1"/>
      <c r="OQE126" s="1"/>
      <c r="OQF126" s="1"/>
      <c r="OQG126" s="1"/>
      <c r="OQH126" s="1"/>
      <c r="OQI126" s="1"/>
      <c r="OQJ126" s="1"/>
      <c r="OQK126" s="1"/>
      <c r="OQL126" s="1"/>
      <c r="OQM126" s="1"/>
      <c r="OQN126" s="1"/>
      <c r="OQO126" s="1"/>
      <c r="OQP126" s="1"/>
      <c r="OQQ126" s="1"/>
      <c r="OQR126" s="1"/>
      <c r="OQS126" s="1"/>
      <c r="OQT126" s="1"/>
      <c r="OQU126" s="1"/>
      <c r="OQV126" s="1"/>
      <c r="OQW126" s="1"/>
      <c r="OQX126" s="1"/>
      <c r="OQY126" s="1"/>
      <c r="OQZ126" s="1"/>
      <c r="ORA126" s="1"/>
      <c r="ORB126" s="1"/>
      <c r="ORC126" s="1"/>
      <c r="ORD126" s="1"/>
      <c r="ORE126" s="1"/>
      <c r="ORF126" s="1"/>
      <c r="ORG126" s="1"/>
      <c r="ORH126" s="1"/>
      <c r="ORI126" s="1"/>
      <c r="ORJ126" s="1"/>
      <c r="ORK126" s="1"/>
      <c r="ORL126" s="1"/>
      <c r="ORM126" s="1"/>
      <c r="ORN126" s="1"/>
      <c r="ORO126" s="1"/>
      <c r="ORP126" s="1"/>
      <c r="ORQ126" s="1"/>
      <c r="ORR126" s="1"/>
      <c r="ORS126" s="1"/>
      <c r="ORT126" s="1"/>
      <c r="ORU126" s="1"/>
      <c r="ORV126" s="1"/>
      <c r="ORW126" s="1"/>
      <c r="ORX126" s="1"/>
      <c r="ORY126" s="1"/>
      <c r="ORZ126" s="1"/>
      <c r="OSA126" s="1"/>
      <c r="OSB126" s="1"/>
      <c r="OSC126" s="1"/>
      <c r="OSD126" s="1"/>
      <c r="OSE126" s="1"/>
      <c r="OSF126" s="1"/>
      <c r="OSG126" s="1"/>
      <c r="OSH126" s="1"/>
      <c r="OSI126" s="1"/>
      <c r="OSJ126" s="1"/>
      <c r="OSK126" s="1"/>
      <c r="OSL126" s="1"/>
      <c r="OSM126" s="1"/>
      <c r="OSN126" s="1"/>
      <c r="OSO126" s="1"/>
      <c r="OSP126" s="1"/>
      <c r="OSQ126" s="1"/>
      <c r="OSR126" s="1"/>
      <c r="OSS126" s="1"/>
      <c r="OST126" s="1"/>
      <c r="OSU126" s="1"/>
      <c r="OSV126" s="1"/>
      <c r="OSW126" s="1"/>
      <c r="OSX126" s="1"/>
      <c r="OSY126" s="1"/>
      <c r="OSZ126" s="1"/>
      <c r="OTA126" s="1"/>
      <c r="OTB126" s="1"/>
      <c r="OTC126" s="1"/>
      <c r="OTD126" s="1"/>
      <c r="OTE126" s="1"/>
      <c r="OTF126" s="1"/>
      <c r="OTG126" s="1"/>
      <c r="OTH126" s="1"/>
      <c r="OTI126" s="1"/>
      <c r="OTJ126" s="1"/>
      <c r="OTK126" s="1"/>
      <c r="OTL126" s="1"/>
      <c r="OTM126" s="1"/>
      <c r="OTN126" s="1"/>
      <c r="OTO126" s="1"/>
      <c r="OTP126" s="1"/>
      <c r="OTQ126" s="1"/>
      <c r="OTR126" s="1"/>
      <c r="OTS126" s="1"/>
      <c r="OTT126" s="1"/>
      <c r="OTU126" s="1"/>
      <c r="OTV126" s="1"/>
      <c r="OTW126" s="1"/>
      <c r="OTX126" s="1"/>
      <c r="OTY126" s="1"/>
      <c r="OTZ126" s="1"/>
      <c r="OUA126" s="1"/>
      <c r="OUB126" s="1"/>
      <c r="OUC126" s="1"/>
      <c r="OUD126" s="1"/>
      <c r="OUE126" s="1"/>
      <c r="OUF126" s="1"/>
      <c r="OUG126" s="1"/>
      <c r="OUH126" s="1"/>
      <c r="OUI126" s="1"/>
      <c r="OUJ126" s="1"/>
      <c r="OUK126" s="1"/>
      <c r="OUL126" s="1"/>
      <c r="OUM126" s="1"/>
      <c r="OUN126" s="1"/>
      <c r="OUO126" s="1"/>
      <c r="OUP126" s="1"/>
      <c r="OUQ126" s="1"/>
      <c r="OUR126" s="1"/>
      <c r="OUS126" s="1"/>
      <c r="OUT126" s="1"/>
      <c r="OUU126" s="1"/>
      <c r="OUV126" s="1"/>
      <c r="OUW126" s="1"/>
      <c r="OUX126" s="1"/>
      <c r="OUY126" s="1"/>
      <c r="OUZ126" s="1"/>
      <c r="OVA126" s="1"/>
      <c r="OVB126" s="1"/>
      <c r="OVC126" s="1"/>
      <c r="OVD126" s="1"/>
      <c r="OVE126" s="1"/>
      <c r="OVF126" s="1"/>
      <c r="OVG126" s="1"/>
      <c r="OVH126" s="1"/>
      <c r="OVI126" s="1"/>
      <c r="OVJ126" s="1"/>
      <c r="OVK126" s="1"/>
      <c r="OVL126" s="1"/>
      <c r="OVM126" s="1"/>
      <c r="OVN126" s="1"/>
      <c r="OVO126" s="1"/>
      <c r="OVP126" s="1"/>
      <c r="OVQ126" s="1"/>
      <c r="OVR126" s="1"/>
      <c r="OVS126" s="1"/>
      <c r="OVT126" s="1"/>
      <c r="OVU126" s="1"/>
      <c r="OVV126" s="1"/>
      <c r="OVW126" s="1"/>
      <c r="OVX126" s="1"/>
      <c r="OVY126" s="1"/>
      <c r="OVZ126" s="1"/>
      <c r="OWA126" s="1"/>
      <c r="OWB126" s="1"/>
      <c r="OWC126" s="1"/>
      <c r="OWD126" s="1"/>
      <c r="OWE126" s="1"/>
      <c r="OWF126" s="1"/>
      <c r="OWG126" s="1"/>
      <c r="OWH126" s="1"/>
      <c r="OWI126" s="1"/>
      <c r="OWJ126" s="1"/>
      <c r="OWK126" s="1"/>
      <c r="OWL126" s="1"/>
      <c r="OWM126" s="1"/>
      <c r="OWN126" s="1"/>
      <c r="OWO126" s="1"/>
      <c r="OWP126" s="1"/>
      <c r="OWQ126" s="1"/>
      <c r="OWR126" s="1"/>
      <c r="OWS126" s="1"/>
      <c r="OWT126" s="1"/>
      <c r="OWU126" s="1"/>
      <c r="OWV126" s="1"/>
      <c r="OWW126" s="1"/>
      <c r="OWX126" s="1"/>
      <c r="OWY126" s="1"/>
      <c r="OWZ126" s="1"/>
      <c r="OXA126" s="1"/>
      <c r="OXB126" s="1"/>
      <c r="OXC126" s="1"/>
      <c r="OXD126" s="1"/>
      <c r="OXE126" s="1"/>
      <c r="OXF126" s="1"/>
      <c r="OXG126" s="1"/>
      <c r="OXH126" s="1"/>
      <c r="OXI126" s="1"/>
      <c r="OXJ126" s="1"/>
      <c r="OXK126" s="1"/>
      <c r="OXL126" s="1"/>
      <c r="OXM126" s="1"/>
      <c r="OXN126" s="1"/>
      <c r="OXO126" s="1"/>
      <c r="OXP126" s="1"/>
      <c r="OXQ126" s="1"/>
      <c r="OXR126" s="1"/>
      <c r="OXS126" s="1"/>
      <c r="OXT126" s="1"/>
      <c r="OXU126" s="1"/>
      <c r="OXV126" s="1"/>
      <c r="OXW126" s="1"/>
      <c r="OXX126" s="1"/>
      <c r="OXY126" s="1"/>
      <c r="OXZ126" s="1"/>
      <c r="OYA126" s="1"/>
      <c r="OYB126" s="1"/>
      <c r="OYC126" s="1"/>
      <c r="OYD126" s="1"/>
      <c r="OYE126" s="1"/>
      <c r="OYF126" s="1"/>
      <c r="OYG126" s="1"/>
      <c r="OYH126" s="1"/>
      <c r="OYI126" s="1"/>
      <c r="OYJ126" s="1"/>
      <c r="OYK126" s="1"/>
      <c r="OYL126" s="1"/>
      <c r="OYM126" s="1"/>
      <c r="OYN126" s="1"/>
      <c r="OYO126" s="1"/>
      <c r="OYP126" s="1"/>
      <c r="OYQ126" s="1"/>
      <c r="OYR126" s="1"/>
      <c r="OYS126" s="1"/>
      <c r="OYT126" s="1"/>
      <c r="OYU126" s="1"/>
      <c r="OYV126" s="1"/>
      <c r="OYW126" s="1"/>
      <c r="OYX126" s="1"/>
      <c r="OYY126" s="1"/>
      <c r="OYZ126" s="1"/>
      <c r="OZA126" s="1"/>
      <c r="OZB126" s="1"/>
      <c r="OZC126" s="1"/>
      <c r="OZD126" s="1"/>
      <c r="OZE126" s="1"/>
      <c r="OZF126" s="1"/>
      <c r="OZG126" s="1"/>
      <c r="OZH126" s="1"/>
      <c r="OZI126" s="1"/>
      <c r="OZJ126" s="1"/>
      <c r="OZK126" s="1"/>
      <c r="OZL126" s="1"/>
      <c r="OZM126" s="1"/>
      <c r="OZN126" s="1"/>
      <c r="OZO126" s="1"/>
      <c r="OZP126" s="1"/>
      <c r="OZQ126" s="1"/>
      <c r="OZR126" s="1"/>
      <c r="OZS126" s="1"/>
      <c r="OZT126" s="1"/>
      <c r="OZU126" s="1"/>
      <c r="OZV126" s="1"/>
      <c r="OZW126" s="1"/>
      <c r="OZX126" s="1"/>
      <c r="OZY126" s="1"/>
      <c r="OZZ126" s="1"/>
      <c r="PAA126" s="1"/>
      <c r="PAB126" s="1"/>
      <c r="PAC126" s="1"/>
      <c r="PAD126" s="1"/>
      <c r="PAE126" s="1"/>
      <c r="PAF126" s="1"/>
      <c r="PAG126" s="1"/>
      <c r="PAH126" s="1"/>
      <c r="PAI126" s="1"/>
      <c r="PAJ126" s="1"/>
      <c r="PAK126" s="1"/>
      <c r="PAL126" s="1"/>
      <c r="PAM126" s="1"/>
      <c r="PAN126" s="1"/>
      <c r="PAO126" s="1"/>
      <c r="PAP126" s="1"/>
      <c r="PAQ126" s="1"/>
      <c r="PAR126" s="1"/>
      <c r="PAS126" s="1"/>
      <c r="PAT126" s="1"/>
      <c r="PAU126" s="1"/>
      <c r="PAV126" s="1"/>
      <c r="PAW126" s="1"/>
      <c r="PAX126" s="1"/>
      <c r="PAY126" s="1"/>
      <c r="PAZ126" s="1"/>
      <c r="PBA126" s="1"/>
      <c r="PBB126" s="1"/>
      <c r="PBC126" s="1"/>
      <c r="PBD126" s="1"/>
      <c r="PBE126" s="1"/>
      <c r="PBF126" s="1"/>
      <c r="PBG126" s="1"/>
      <c r="PBH126" s="1"/>
      <c r="PBI126" s="1"/>
      <c r="PBJ126" s="1"/>
      <c r="PBK126" s="1"/>
      <c r="PBL126" s="1"/>
      <c r="PBM126" s="1"/>
      <c r="PBN126" s="1"/>
      <c r="PBO126" s="1"/>
      <c r="PBP126" s="1"/>
      <c r="PBQ126" s="1"/>
      <c r="PBR126" s="1"/>
      <c r="PBS126" s="1"/>
      <c r="PBT126" s="1"/>
      <c r="PBU126" s="1"/>
      <c r="PBV126" s="1"/>
      <c r="PBW126" s="1"/>
      <c r="PBX126" s="1"/>
      <c r="PBY126" s="1"/>
      <c r="PBZ126" s="1"/>
      <c r="PCA126" s="1"/>
      <c r="PCB126" s="1"/>
      <c r="PCC126" s="1"/>
      <c r="PCD126" s="1"/>
      <c r="PCE126" s="1"/>
      <c r="PCF126" s="1"/>
      <c r="PCG126" s="1"/>
      <c r="PCH126" s="1"/>
      <c r="PCI126" s="1"/>
      <c r="PCJ126" s="1"/>
      <c r="PCK126" s="1"/>
      <c r="PCL126" s="1"/>
      <c r="PCM126" s="1"/>
      <c r="PCN126" s="1"/>
      <c r="PCO126" s="1"/>
      <c r="PCP126" s="1"/>
      <c r="PCQ126" s="1"/>
      <c r="PCR126" s="1"/>
      <c r="PCS126" s="1"/>
      <c r="PCT126" s="1"/>
      <c r="PCU126" s="1"/>
      <c r="PCV126" s="1"/>
      <c r="PCW126" s="1"/>
      <c r="PCX126" s="1"/>
      <c r="PCY126" s="1"/>
      <c r="PCZ126" s="1"/>
      <c r="PDA126" s="1"/>
      <c r="PDB126" s="1"/>
      <c r="PDC126" s="1"/>
      <c r="PDD126" s="1"/>
      <c r="PDE126" s="1"/>
      <c r="PDF126" s="1"/>
      <c r="PDG126" s="1"/>
      <c r="PDH126" s="1"/>
      <c r="PDI126" s="1"/>
      <c r="PDJ126" s="1"/>
      <c r="PDK126" s="1"/>
      <c r="PDL126" s="1"/>
      <c r="PDM126" s="1"/>
      <c r="PDN126" s="1"/>
      <c r="PDO126" s="1"/>
      <c r="PDP126" s="1"/>
      <c r="PDQ126" s="1"/>
      <c r="PDR126" s="1"/>
      <c r="PDS126" s="1"/>
      <c r="PDT126" s="1"/>
      <c r="PDU126" s="1"/>
      <c r="PDV126" s="1"/>
      <c r="PDW126" s="1"/>
      <c r="PDX126" s="1"/>
      <c r="PDY126" s="1"/>
      <c r="PDZ126" s="1"/>
      <c r="PEA126" s="1"/>
      <c r="PEB126" s="1"/>
      <c r="PEC126" s="1"/>
      <c r="PED126" s="1"/>
      <c r="PEE126" s="1"/>
      <c r="PEF126" s="1"/>
      <c r="PEG126" s="1"/>
      <c r="PEH126" s="1"/>
      <c r="PEI126" s="1"/>
      <c r="PEJ126" s="1"/>
      <c r="PEK126" s="1"/>
      <c r="PEL126" s="1"/>
      <c r="PEM126" s="1"/>
      <c r="PEN126" s="1"/>
      <c r="PEO126" s="1"/>
      <c r="PEP126" s="1"/>
      <c r="PEQ126" s="1"/>
      <c r="PER126" s="1"/>
      <c r="PES126" s="1"/>
      <c r="PET126" s="1"/>
      <c r="PEU126" s="1"/>
      <c r="PEV126" s="1"/>
      <c r="PEW126" s="1"/>
      <c r="PEX126" s="1"/>
      <c r="PEY126" s="1"/>
      <c r="PEZ126" s="1"/>
      <c r="PFA126" s="1"/>
      <c r="PFB126" s="1"/>
      <c r="PFC126" s="1"/>
      <c r="PFD126" s="1"/>
      <c r="PFE126" s="1"/>
      <c r="PFF126" s="1"/>
      <c r="PFG126" s="1"/>
      <c r="PFH126" s="1"/>
      <c r="PFI126" s="1"/>
      <c r="PFJ126" s="1"/>
      <c r="PFK126" s="1"/>
      <c r="PFL126" s="1"/>
      <c r="PFM126" s="1"/>
      <c r="PFN126" s="1"/>
      <c r="PFO126" s="1"/>
      <c r="PFP126" s="1"/>
      <c r="PFQ126" s="1"/>
      <c r="PFR126" s="1"/>
      <c r="PFS126" s="1"/>
      <c r="PFT126" s="1"/>
      <c r="PFU126" s="1"/>
      <c r="PFV126" s="1"/>
      <c r="PFW126" s="1"/>
      <c r="PFX126" s="1"/>
      <c r="PFY126" s="1"/>
      <c r="PFZ126" s="1"/>
      <c r="PGA126" s="1"/>
      <c r="PGB126" s="1"/>
      <c r="PGC126" s="1"/>
      <c r="PGD126" s="1"/>
      <c r="PGE126" s="1"/>
      <c r="PGF126" s="1"/>
      <c r="PGG126" s="1"/>
      <c r="PGH126" s="1"/>
      <c r="PGI126" s="1"/>
      <c r="PGJ126" s="1"/>
      <c r="PGK126" s="1"/>
      <c r="PGL126" s="1"/>
      <c r="PGM126" s="1"/>
      <c r="PGN126" s="1"/>
      <c r="PGO126" s="1"/>
      <c r="PGP126" s="1"/>
      <c r="PGQ126" s="1"/>
      <c r="PGR126" s="1"/>
      <c r="PGS126" s="1"/>
      <c r="PGT126" s="1"/>
      <c r="PGU126" s="1"/>
      <c r="PGV126" s="1"/>
      <c r="PGW126" s="1"/>
      <c r="PGX126" s="1"/>
      <c r="PGY126" s="1"/>
      <c r="PGZ126" s="1"/>
      <c r="PHA126" s="1"/>
      <c r="PHB126" s="1"/>
      <c r="PHC126" s="1"/>
      <c r="PHD126" s="1"/>
      <c r="PHE126" s="1"/>
      <c r="PHF126" s="1"/>
      <c r="PHG126" s="1"/>
      <c r="PHH126" s="1"/>
      <c r="PHI126" s="1"/>
      <c r="PHJ126" s="1"/>
      <c r="PHK126" s="1"/>
      <c r="PHL126" s="1"/>
      <c r="PHM126" s="1"/>
      <c r="PHN126" s="1"/>
      <c r="PHO126" s="1"/>
      <c r="PHP126" s="1"/>
      <c r="PHQ126" s="1"/>
      <c r="PHR126" s="1"/>
      <c r="PHS126" s="1"/>
      <c r="PHT126" s="1"/>
      <c r="PHU126" s="1"/>
      <c r="PHV126" s="1"/>
      <c r="PHW126" s="1"/>
      <c r="PHX126" s="1"/>
      <c r="PHY126" s="1"/>
      <c r="PHZ126" s="1"/>
      <c r="PIA126" s="1"/>
      <c r="PIB126" s="1"/>
      <c r="PIC126" s="1"/>
      <c r="PID126" s="1"/>
      <c r="PIE126" s="1"/>
      <c r="PIF126" s="1"/>
      <c r="PIG126" s="1"/>
      <c r="PIH126" s="1"/>
      <c r="PII126" s="1"/>
      <c r="PIJ126" s="1"/>
      <c r="PIK126" s="1"/>
      <c r="PIL126" s="1"/>
      <c r="PIM126" s="1"/>
      <c r="PIN126" s="1"/>
      <c r="PIO126" s="1"/>
      <c r="PIP126" s="1"/>
      <c r="PIQ126" s="1"/>
      <c r="PIR126" s="1"/>
      <c r="PIS126" s="1"/>
      <c r="PIT126" s="1"/>
      <c r="PIU126" s="1"/>
      <c r="PIV126" s="1"/>
      <c r="PIW126" s="1"/>
      <c r="PIX126" s="1"/>
      <c r="PIY126" s="1"/>
      <c r="PIZ126" s="1"/>
      <c r="PJA126" s="1"/>
      <c r="PJB126" s="1"/>
      <c r="PJC126" s="1"/>
      <c r="PJD126" s="1"/>
      <c r="PJE126" s="1"/>
      <c r="PJF126" s="1"/>
      <c r="PJG126" s="1"/>
      <c r="PJH126" s="1"/>
      <c r="PJI126" s="1"/>
      <c r="PJJ126" s="1"/>
      <c r="PJK126" s="1"/>
      <c r="PJL126" s="1"/>
      <c r="PJM126" s="1"/>
      <c r="PJN126" s="1"/>
      <c r="PJO126" s="1"/>
      <c r="PJP126" s="1"/>
      <c r="PJQ126" s="1"/>
      <c r="PJR126" s="1"/>
      <c r="PJS126" s="1"/>
      <c r="PJT126" s="1"/>
      <c r="PJU126" s="1"/>
      <c r="PJV126" s="1"/>
      <c r="PJW126" s="1"/>
      <c r="PJX126" s="1"/>
      <c r="PJY126" s="1"/>
      <c r="PJZ126" s="1"/>
      <c r="PKA126" s="1"/>
      <c r="PKB126" s="1"/>
      <c r="PKC126" s="1"/>
      <c r="PKD126" s="1"/>
      <c r="PKE126" s="1"/>
      <c r="PKF126" s="1"/>
      <c r="PKG126" s="1"/>
      <c r="PKH126" s="1"/>
      <c r="PKI126" s="1"/>
      <c r="PKJ126" s="1"/>
      <c r="PKK126" s="1"/>
      <c r="PKL126" s="1"/>
      <c r="PKM126" s="1"/>
      <c r="PKN126" s="1"/>
      <c r="PKO126" s="1"/>
      <c r="PKP126" s="1"/>
      <c r="PKQ126" s="1"/>
      <c r="PKR126" s="1"/>
      <c r="PKS126" s="1"/>
      <c r="PKT126" s="1"/>
      <c r="PKU126" s="1"/>
      <c r="PKV126" s="1"/>
      <c r="PKW126" s="1"/>
      <c r="PKX126" s="1"/>
      <c r="PKY126" s="1"/>
      <c r="PKZ126" s="1"/>
      <c r="PLA126" s="1"/>
      <c r="PLB126" s="1"/>
      <c r="PLC126" s="1"/>
      <c r="PLD126" s="1"/>
      <c r="PLE126" s="1"/>
      <c r="PLF126" s="1"/>
      <c r="PLG126" s="1"/>
      <c r="PLH126" s="1"/>
      <c r="PLI126" s="1"/>
      <c r="PLJ126" s="1"/>
      <c r="PLK126" s="1"/>
      <c r="PLL126" s="1"/>
      <c r="PLM126" s="1"/>
      <c r="PLN126" s="1"/>
      <c r="PLO126" s="1"/>
      <c r="PLP126" s="1"/>
      <c r="PLQ126" s="1"/>
      <c r="PLR126" s="1"/>
      <c r="PLS126" s="1"/>
      <c r="PLT126" s="1"/>
      <c r="PLU126" s="1"/>
      <c r="PLV126" s="1"/>
      <c r="PLW126" s="1"/>
      <c r="PLX126" s="1"/>
      <c r="PLY126" s="1"/>
      <c r="PLZ126" s="1"/>
      <c r="PMA126" s="1"/>
      <c r="PMB126" s="1"/>
      <c r="PMC126" s="1"/>
      <c r="PMD126" s="1"/>
      <c r="PME126" s="1"/>
      <c r="PMF126" s="1"/>
      <c r="PMG126" s="1"/>
      <c r="PMH126" s="1"/>
      <c r="PMI126" s="1"/>
      <c r="PMJ126" s="1"/>
      <c r="PMK126" s="1"/>
      <c r="PML126" s="1"/>
      <c r="PMM126" s="1"/>
      <c r="PMN126" s="1"/>
      <c r="PMO126" s="1"/>
      <c r="PMP126" s="1"/>
      <c r="PMQ126" s="1"/>
      <c r="PMR126" s="1"/>
      <c r="PMS126" s="1"/>
      <c r="PMT126" s="1"/>
      <c r="PMU126" s="1"/>
      <c r="PMV126" s="1"/>
      <c r="PMW126" s="1"/>
      <c r="PMX126" s="1"/>
      <c r="PMY126" s="1"/>
      <c r="PMZ126" s="1"/>
      <c r="PNA126" s="1"/>
      <c r="PNB126" s="1"/>
      <c r="PNC126" s="1"/>
      <c r="PND126" s="1"/>
      <c r="PNE126" s="1"/>
      <c r="PNF126" s="1"/>
      <c r="PNG126" s="1"/>
      <c r="PNH126" s="1"/>
      <c r="PNI126" s="1"/>
      <c r="PNJ126" s="1"/>
      <c r="PNK126" s="1"/>
      <c r="PNL126" s="1"/>
      <c r="PNM126" s="1"/>
      <c r="PNN126" s="1"/>
      <c r="PNO126" s="1"/>
      <c r="PNP126" s="1"/>
      <c r="PNQ126" s="1"/>
      <c r="PNR126" s="1"/>
      <c r="PNS126" s="1"/>
      <c r="PNT126" s="1"/>
      <c r="PNU126" s="1"/>
      <c r="PNV126" s="1"/>
      <c r="PNW126" s="1"/>
      <c r="PNX126" s="1"/>
      <c r="PNY126" s="1"/>
      <c r="PNZ126" s="1"/>
      <c r="POA126" s="1"/>
      <c r="POB126" s="1"/>
      <c r="POC126" s="1"/>
      <c r="POD126" s="1"/>
      <c r="POE126" s="1"/>
      <c r="POF126" s="1"/>
      <c r="POG126" s="1"/>
      <c r="POH126" s="1"/>
      <c r="POI126" s="1"/>
      <c r="POJ126" s="1"/>
      <c r="POK126" s="1"/>
      <c r="POL126" s="1"/>
      <c r="POM126" s="1"/>
      <c r="PON126" s="1"/>
      <c r="POO126" s="1"/>
      <c r="POP126" s="1"/>
      <c r="POQ126" s="1"/>
      <c r="POR126" s="1"/>
      <c r="POS126" s="1"/>
      <c r="POT126" s="1"/>
      <c r="POU126" s="1"/>
      <c r="POV126" s="1"/>
      <c r="POW126" s="1"/>
      <c r="POX126" s="1"/>
      <c r="POY126" s="1"/>
      <c r="POZ126" s="1"/>
      <c r="PPA126" s="1"/>
      <c r="PPB126" s="1"/>
      <c r="PPC126" s="1"/>
      <c r="PPD126" s="1"/>
      <c r="PPE126" s="1"/>
      <c r="PPF126" s="1"/>
      <c r="PPG126" s="1"/>
      <c r="PPH126" s="1"/>
      <c r="PPI126" s="1"/>
      <c r="PPJ126" s="1"/>
      <c r="PPK126" s="1"/>
      <c r="PPL126" s="1"/>
      <c r="PPM126" s="1"/>
      <c r="PPN126" s="1"/>
      <c r="PPO126" s="1"/>
      <c r="PPP126" s="1"/>
      <c r="PPQ126" s="1"/>
      <c r="PPR126" s="1"/>
      <c r="PPS126" s="1"/>
      <c r="PPT126" s="1"/>
      <c r="PPU126" s="1"/>
      <c r="PPV126" s="1"/>
      <c r="PPW126" s="1"/>
      <c r="PPX126" s="1"/>
      <c r="PPY126" s="1"/>
      <c r="PPZ126" s="1"/>
      <c r="PQA126" s="1"/>
      <c r="PQB126" s="1"/>
      <c r="PQC126" s="1"/>
      <c r="PQD126" s="1"/>
      <c r="PQE126" s="1"/>
      <c r="PQF126" s="1"/>
      <c r="PQG126" s="1"/>
      <c r="PQH126" s="1"/>
      <c r="PQI126" s="1"/>
      <c r="PQJ126" s="1"/>
      <c r="PQK126" s="1"/>
      <c r="PQL126" s="1"/>
      <c r="PQM126" s="1"/>
      <c r="PQN126" s="1"/>
      <c r="PQO126" s="1"/>
      <c r="PQP126" s="1"/>
      <c r="PQQ126" s="1"/>
      <c r="PQR126" s="1"/>
      <c r="PQS126" s="1"/>
      <c r="PQT126" s="1"/>
      <c r="PQU126" s="1"/>
      <c r="PQV126" s="1"/>
      <c r="PQW126" s="1"/>
      <c r="PQX126" s="1"/>
      <c r="PQY126" s="1"/>
      <c r="PQZ126" s="1"/>
      <c r="PRA126" s="1"/>
      <c r="PRB126" s="1"/>
      <c r="PRC126" s="1"/>
      <c r="PRD126" s="1"/>
      <c r="PRE126" s="1"/>
      <c r="PRF126" s="1"/>
      <c r="PRG126" s="1"/>
      <c r="PRH126" s="1"/>
      <c r="PRI126" s="1"/>
      <c r="PRJ126" s="1"/>
      <c r="PRK126" s="1"/>
      <c r="PRL126" s="1"/>
      <c r="PRM126" s="1"/>
      <c r="PRN126" s="1"/>
      <c r="PRO126" s="1"/>
      <c r="PRP126" s="1"/>
      <c r="PRQ126" s="1"/>
      <c r="PRR126" s="1"/>
      <c r="PRS126" s="1"/>
      <c r="PRT126" s="1"/>
      <c r="PRU126" s="1"/>
      <c r="PRV126" s="1"/>
      <c r="PRW126" s="1"/>
      <c r="PRX126" s="1"/>
      <c r="PRY126" s="1"/>
      <c r="PRZ126" s="1"/>
      <c r="PSA126" s="1"/>
      <c r="PSB126" s="1"/>
      <c r="PSC126" s="1"/>
      <c r="PSD126" s="1"/>
      <c r="PSE126" s="1"/>
      <c r="PSF126" s="1"/>
      <c r="PSG126" s="1"/>
      <c r="PSH126" s="1"/>
      <c r="PSI126" s="1"/>
      <c r="PSJ126" s="1"/>
      <c r="PSK126" s="1"/>
      <c r="PSL126" s="1"/>
      <c r="PSM126" s="1"/>
      <c r="PSN126" s="1"/>
      <c r="PSO126" s="1"/>
      <c r="PSP126" s="1"/>
      <c r="PSQ126" s="1"/>
      <c r="PSR126" s="1"/>
      <c r="PSS126" s="1"/>
      <c r="PST126" s="1"/>
      <c r="PSU126" s="1"/>
      <c r="PSV126" s="1"/>
      <c r="PSW126" s="1"/>
      <c r="PSX126" s="1"/>
      <c r="PSY126" s="1"/>
      <c r="PSZ126" s="1"/>
      <c r="PTA126" s="1"/>
      <c r="PTB126" s="1"/>
      <c r="PTC126" s="1"/>
      <c r="PTD126" s="1"/>
      <c r="PTE126" s="1"/>
      <c r="PTF126" s="1"/>
      <c r="PTG126" s="1"/>
      <c r="PTH126" s="1"/>
      <c r="PTI126" s="1"/>
      <c r="PTJ126" s="1"/>
      <c r="PTK126" s="1"/>
      <c r="PTL126" s="1"/>
      <c r="PTM126" s="1"/>
      <c r="PTN126" s="1"/>
      <c r="PTO126" s="1"/>
      <c r="PTP126" s="1"/>
      <c r="PTQ126" s="1"/>
      <c r="PTR126" s="1"/>
      <c r="PTS126" s="1"/>
      <c r="PTT126" s="1"/>
      <c r="PTU126" s="1"/>
      <c r="PTV126" s="1"/>
      <c r="PTW126" s="1"/>
      <c r="PTX126" s="1"/>
      <c r="PTY126" s="1"/>
      <c r="PTZ126" s="1"/>
      <c r="PUA126" s="1"/>
      <c r="PUB126" s="1"/>
      <c r="PUC126" s="1"/>
      <c r="PUD126" s="1"/>
      <c r="PUE126" s="1"/>
      <c r="PUF126" s="1"/>
      <c r="PUG126" s="1"/>
      <c r="PUH126" s="1"/>
      <c r="PUI126" s="1"/>
      <c r="PUJ126" s="1"/>
      <c r="PUK126" s="1"/>
      <c r="PUL126" s="1"/>
      <c r="PUM126" s="1"/>
      <c r="PUN126" s="1"/>
      <c r="PUO126" s="1"/>
      <c r="PUP126" s="1"/>
      <c r="PUQ126" s="1"/>
      <c r="PUR126" s="1"/>
      <c r="PUS126" s="1"/>
      <c r="PUT126" s="1"/>
      <c r="PUU126" s="1"/>
      <c r="PUV126" s="1"/>
      <c r="PUW126" s="1"/>
      <c r="PUX126" s="1"/>
      <c r="PUY126" s="1"/>
      <c r="PUZ126" s="1"/>
      <c r="PVA126" s="1"/>
      <c r="PVB126" s="1"/>
      <c r="PVC126" s="1"/>
      <c r="PVD126" s="1"/>
      <c r="PVE126" s="1"/>
      <c r="PVF126" s="1"/>
      <c r="PVG126" s="1"/>
      <c r="PVH126" s="1"/>
      <c r="PVI126" s="1"/>
      <c r="PVJ126" s="1"/>
      <c r="PVK126" s="1"/>
      <c r="PVL126" s="1"/>
      <c r="PVM126" s="1"/>
      <c r="PVN126" s="1"/>
      <c r="PVO126" s="1"/>
      <c r="PVP126" s="1"/>
      <c r="PVQ126" s="1"/>
      <c r="PVR126" s="1"/>
      <c r="PVS126" s="1"/>
      <c r="PVT126" s="1"/>
      <c r="PVU126" s="1"/>
      <c r="PVV126" s="1"/>
      <c r="PVW126" s="1"/>
      <c r="PVX126" s="1"/>
      <c r="PVY126" s="1"/>
      <c r="PVZ126" s="1"/>
      <c r="PWA126" s="1"/>
      <c r="PWB126" s="1"/>
      <c r="PWC126" s="1"/>
      <c r="PWD126" s="1"/>
      <c r="PWE126" s="1"/>
      <c r="PWF126" s="1"/>
      <c r="PWG126" s="1"/>
      <c r="PWH126" s="1"/>
      <c r="PWI126" s="1"/>
      <c r="PWJ126" s="1"/>
      <c r="PWK126" s="1"/>
      <c r="PWL126" s="1"/>
      <c r="PWM126" s="1"/>
      <c r="PWN126" s="1"/>
      <c r="PWO126" s="1"/>
      <c r="PWP126" s="1"/>
      <c r="PWQ126" s="1"/>
      <c r="PWR126" s="1"/>
      <c r="PWS126" s="1"/>
      <c r="PWT126" s="1"/>
      <c r="PWU126" s="1"/>
      <c r="PWV126" s="1"/>
      <c r="PWW126" s="1"/>
      <c r="PWX126" s="1"/>
      <c r="PWY126" s="1"/>
      <c r="PWZ126" s="1"/>
      <c r="PXA126" s="1"/>
      <c r="PXB126" s="1"/>
      <c r="PXC126" s="1"/>
      <c r="PXD126" s="1"/>
      <c r="PXE126" s="1"/>
      <c r="PXF126" s="1"/>
      <c r="PXG126" s="1"/>
      <c r="PXH126" s="1"/>
      <c r="PXI126" s="1"/>
      <c r="PXJ126" s="1"/>
      <c r="PXK126" s="1"/>
      <c r="PXL126" s="1"/>
      <c r="PXM126" s="1"/>
      <c r="PXN126" s="1"/>
      <c r="PXO126" s="1"/>
      <c r="PXP126" s="1"/>
      <c r="PXQ126" s="1"/>
      <c r="PXR126" s="1"/>
      <c r="PXS126" s="1"/>
      <c r="PXT126" s="1"/>
      <c r="PXU126" s="1"/>
      <c r="PXV126" s="1"/>
      <c r="PXW126" s="1"/>
      <c r="PXX126" s="1"/>
      <c r="PXY126" s="1"/>
      <c r="PXZ126" s="1"/>
      <c r="PYA126" s="1"/>
      <c r="PYB126" s="1"/>
      <c r="PYC126" s="1"/>
      <c r="PYD126" s="1"/>
      <c r="PYE126" s="1"/>
      <c r="PYF126" s="1"/>
      <c r="PYG126" s="1"/>
      <c r="PYH126" s="1"/>
      <c r="PYI126" s="1"/>
      <c r="PYJ126" s="1"/>
      <c r="PYK126" s="1"/>
      <c r="PYL126" s="1"/>
      <c r="PYM126" s="1"/>
      <c r="PYN126" s="1"/>
      <c r="PYO126" s="1"/>
      <c r="PYP126" s="1"/>
      <c r="PYQ126" s="1"/>
      <c r="PYR126" s="1"/>
      <c r="PYS126" s="1"/>
      <c r="PYT126" s="1"/>
      <c r="PYU126" s="1"/>
      <c r="PYV126" s="1"/>
      <c r="PYW126" s="1"/>
      <c r="PYX126" s="1"/>
      <c r="PYY126" s="1"/>
      <c r="PYZ126" s="1"/>
      <c r="PZA126" s="1"/>
      <c r="PZB126" s="1"/>
      <c r="PZC126" s="1"/>
      <c r="PZD126" s="1"/>
      <c r="PZE126" s="1"/>
      <c r="PZF126" s="1"/>
      <c r="PZG126" s="1"/>
      <c r="PZH126" s="1"/>
      <c r="PZI126" s="1"/>
      <c r="PZJ126" s="1"/>
      <c r="PZK126" s="1"/>
      <c r="PZL126" s="1"/>
      <c r="PZM126" s="1"/>
      <c r="PZN126" s="1"/>
      <c r="PZO126" s="1"/>
      <c r="PZP126" s="1"/>
      <c r="PZQ126" s="1"/>
      <c r="PZR126" s="1"/>
      <c r="PZS126" s="1"/>
      <c r="PZT126" s="1"/>
      <c r="PZU126" s="1"/>
      <c r="PZV126" s="1"/>
      <c r="PZW126" s="1"/>
      <c r="PZX126" s="1"/>
      <c r="PZY126" s="1"/>
      <c r="PZZ126" s="1"/>
      <c r="QAA126" s="1"/>
      <c r="QAB126" s="1"/>
      <c r="QAC126" s="1"/>
      <c r="QAD126" s="1"/>
      <c r="QAE126" s="1"/>
      <c r="QAF126" s="1"/>
      <c r="QAG126" s="1"/>
      <c r="QAH126" s="1"/>
      <c r="QAI126" s="1"/>
      <c r="QAJ126" s="1"/>
      <c r="QAK126" s="1"/>
      <c r="QAL126" s="1"/>
      <c r="QAM126" s="1"/>
      <c r="QAN126" s="1"/>
      <c r="QAO126" s="1"/>
      <c r="QAP126" s="1"/>
      <c r="QAQ126" s="1"/>
      <c r="QAR126" s="1"/>
      <c r="QAS126" s="1"/>
      <c r="QAT126" s="1"/>
      <c r="QAU126" s="1"/>
      <c r="QAV126" s="1"/>
      <c r="QAW126" s="1"/>
      <c r="QAX126" s="1"/>
      <c r="QAY126" s="1"/>
      <c r="QAZ126" s="1"/>
      <c r="QBA126" s="1"/>
      <c r="QBB126" s="1"/>
      <c r="QBC126" s="1"/>
      <c r="QBD126" s="1"/>
      <c r="QBE126" s="1"/>
      <c r="QBF126" s="1"/>
      <c r="QBG126" s="1"/>
      <c r="QBH126" s="1"/>
      <c r="QBI126" s="1"/>
      <c r="QBJ126" s="1"/>
      <c r="QBK126" s="1"/>
      <c r="QBL126" s="1"/>
      <c r="QBM126" s="1"/>
      <c r="QBN126" s="1"/>
      <c r="QBO126" s="1"/>
      <c r="QBP126" s="1"/>
      <c r="QBQ126" s="1"/>
      <c r="QBR126" s="1"/>
      <c r="QBS126" s="1"/>
      <c r="QBT126" s="1"/>
      <c r="QBU126" s="1"/>
      <c r="QBV126" s="1"/>
      <c r="QBW126" s="1"/>
      <c r="QBX126" s="1"/>
      <c r="QBY126" s="1"/>
      <c r="QBZ126" s="1"/>
      <c r="QCA126" s="1"/>
      <c r="QCB126" s="1"/>
      <c r="QCC126" s="1"/>
      <c r="QCD126" s="1"/>
      <c r="QCE126" s="1"/>
      <c r="QCF126" s="1"/>
      <c r="QCG126" s="1"/>
      <c r="QCH126" s="1"/>
      <c r="QCI126" s="1"/>
      <c r="QCJ126" s="1"/>
      <c r="QCK126" s="1"/>
      <c r="QCL126" s="1"/>
      <c r="QCM126" s="1"/>
      <c r="QCN126" s="1"/>
      <c r="QCO126" s="1"/>
      <c r="QCP126" s="1"/>
      <c r="QCQ126" s="1"/>
      <c r="QCR126" s="1"/>
      <c r="QCS126" s="1"/>
      <c r="QCT126" s="1"/>
      <c r="QCU126" s="1"/>
      <c r="QCV126" s="1"/>
      <c r="QCW126" s="1"/>
      <c r="QCX126" s="1"/>
      <c r="QCY126" s="1"/>
      <c r="QCZ126" s="1"/>
      <c r="QDA126" s="1"/>
      <c r="QDB126" s="1"/>
      <c r="QDC126" s="1"/>
      <c r="QDD126" s="1"/>
      <c r="QDE126" s="1"/>
      <c r="QDF126" s="1"/>
      <c r="QDG126" s="1"/>
      <c r="QDH126" s="1"/>
      <c r="QDI126" s="1"/>
      <c r="QDJ126" s="1"/>
      <c r="QDK126" s="1"/>
      <c r="QDL126" s="1"/>
      <c r="QDM126" s="1"/>
      <c r="QDN126" s="1"/>
      <c r="QDO126" s="1"/>
      <c r="QDP126" s="1"/>
      <c r="QDQ126" s="1"/>
      <c r="QDR126" s="1"/>
      <c r="QDS126" s="1"/>
      <c r="QDT126" s="1"/>
      <c r="QDU126" s="1"/>
      <c r="QDV126" s="1"/>
      <c r="QDW126" s="1"/>
      <c r="QDX126" s="1"/>
      <c r="QDY126" s="1"/>
      <c r="QDZ126" s="1"/>
      <c r="QEA126" s="1"/>
      <c r="QEB126" s="1"/>
      <c r="QEC126" s="1"/>
      <c r="QED126" s="1"/>
      <c r="QEE126" s="1"/>
      <c r="QEF126" s="1"/>
      <c r="QEG126" s="1"/>
      <c r="QEH126" s="1"/>
      <c r="QEI126" s="1"/>
      <c r="QEJ126" s="1"/>
      <c r="QEK126" s="1"/>
      <c r="QEL126" s="1"/>
      <c r="QEM126" s="1"/>
      <c r="QEN126" s="1"/>
      <c r="QEO126" s="1"/>
      <c r="QEP126" s="1"/>
      <c r="QEQ126" s="1"/>
      <c r="QER126" s="1"/>
      <c r="QES126" s="1"/>
      <c r="QET126" s="1"/>
      <c r="QEU126" s="1"/>
      <c r="QEV126" s="1"/>
      <c r="QEW126" s="1"/>
      <c r="QEX126" s="1"/>
      <c r="QEY126" s="1"/>
      <c r="QEZ126" s="1"/>
      <c r="QFA126" s="1"/>
      <c r="QFB126" s="1"/>
      <c r="QFC126" s="1"/>
      <c r="QFD126" s="1"/>
      <c r="QFE126" s="1"/>
      <c r="QFF126" s="1"/>
      <c r="QFG126" s="1"/>
      <c r="QFH126" s="1"/>
      <c r="QFI126" s="1"/>
      <c r="QFJ126" s="1"/>
      <c r="QFK126" s="1"/>
      <c r="QFL126" s="1"/>
      <c r="QFM126" s="1"/>
      <c r="QFN126" s="1"/>
      <c r="QFO126" s="1"/>
      <c r="QFP126" s="1"/>
      <c r="QFQ126" s="1"/>
      <c r="QFR126" s="1"/>
      <c r="QFS126" s="1"/>
      <c r="QFT126" s="1"/>
      <c r="QFU126" s="1"/>
      <c r="QFV126" s="1"/>
      <c r="QFW126" s="1"/>
      <c r="QFX126" s="1"/>
      <c r="QFY126" s="1"/>
      <c r="QFZ126" s="1"/>
      <c r="QGA126" s="1"/>
      <c r="QGB126" s="1"/>
      <c r="QGC126" s="1"/>
      <c r="QGD126" s="1"/>
      <c r="QGE126" s="1"/>
      <c r="QGF126" s="1"/>
      <c r="QGG126" s="1"/>
      <c r="QGH126" s="1"/>
      <c r="QGI126" s="1"/>
      <c r="QGJ126" s="1"/>
      <c r="QGK126" s="1"/>
      <c r="QGL126" s="1"/>
      <c r="QGM126" s="1"/>
      <c r="QGN126" s="1"/>
      <c r="QGO126" s="1"/>
      <c r="QGP126" s="1"/>
      <c r="QGQ126" s="1"/>
      <c r="QGR126" s="1"/>
      <c r="QGS126" s="1"/>
      <c r="QGT126" s="1"/>
      <c r="QGU126" s="1"/>
      <c r="QGV126" s="1"/>
      <c r="QGW126" s="1"/>
      <c r="QGX126" s="1"/>
      <c r="QGY126" s="1"/>
      <c r="QGZ126" s="1"/>
      <c r="QHA126" s="1"/>
      <c r="QHB126" s="1"/>
      <c r="QHC126" s="1"/>
      <c r="QHD126" s="1"/>
      <c r="QHE126" s="1"/>
      <c r="QHF126" s="1"/>
      <c r="QHG126" s="1"/>
      <c r="QHH126" s="1"/>
      <c r="QHI126" s="1"/>
      <c r="QHJ126" s="1"/>
      <c r="QHK126" s="1"/>
      <c r="QHL126" s="1"/>
      <c r="QHM126" s="1"/>
      <c r="QHN126" s="1"/>
      <c r="QHO126" s="1"/>
      <c r="QHP126" s="1"/>
      <c r="QHQ126" s="1"/>
      <c r="QHR126" s="1"/>
      <c r="QHS126" s="1"/>
      <c r="QHT126" s="1"/>
      <c r="QHU126" s="1"/>
      <c r="QHV126" s="1"/>
      <c r="QHW126" s="1"/>
      <c r="QHX126" s="1"/>
      <c r="QHY126" s="1"/>
      <c r="QHZ126" s="1"/>
      <c r="QIA126" s="1"/>
      <c r="QIB126" s="1"/>
      <c r="QIC126" s="1"/>
      <c r="QID126" s="1"/>
      <c r="QIE126" s="1"/>
      <c r="QIF126" s="1"/>
      <c r="QIG126" s="1"/>
      <c r="QIH126" s="1"/>
      <c r="QII126" s="1"/>
      <c r="QIJ126" s="1"/>
      <c r="QIK126" s="1"/>
      <c r="QIL126" s="1"/>
      <c r="QIM126" s="1"/>
      <c r="QIN126" s="1"/>
      <c r="QIO126" s="1"/>
      <c r="QIP126" s="1"/>
      <c r="QIQ126" s="1"/>
      <c r="QIR126" s="1"/>
      <c r="QIS126" s="1"/>
      <c r="QIT126" s="1"/>
      <c r="QIU126" s="1"/>
      <c r="QIV126" s="1"/>
      <c r="QIW126" s="1"/>
      <c r="QIX126" s="1"/>
      <c r="QIY126" s="1"/>
      <c r="QIZ126" s="1"/>
      <c r="QJA126" s="1"/>
      <c r="QJB126" s="1"/>
      <c r="QJC126" s="1"/>
      <c r="QJD126" s="1"/>
      <c r="QJE126" s="1"/>
      <c r="QJF126" s="1"/>
      <c r="QJG126" s="1"/>
      <c r="QJH126" s="1"/>
      <c r="QJI126" s="1"/>
      <c r="QJJ126" s="1"/>
      <c r="QJK126" s="1"/>
      <c r="QJL126" s="1"/>
      <c r="QJM126" s="1"/>
      <c r="QJN126" s="1"/>
      <c r="QJO126" s="1"/>
      <c r="QJP126" s="1"/>
      <c r="QJQ126" s="1"/>
      <c r="QJR126" s="1"/>
      <c r="QJS126" s="1"/>
      <c r="QJT126" s="1"/>
      <c r="QJU126" s="1"/>
      <c r="QJV126" s="1"/>
      <c r="QJW126" s="1"/>
      <c r="QJX126" s="1"/>
      <c r="QJY126" s="1"/>
      <c r="QJZ126" s="1"/>
      <c r="QKA126" s="1"/>
      <c r="QKB126" s="1"/>
      <c r="QKC126" s="1"/>
      <c r="QKD126" s="1"/>
      <c r="QKE126" s="1"/>
      <c r="QKF126" s="1"/>
      <c r="QKG126" s="1"/>
      <c r="QKH126" s="1"/>
      <c r="QKI126" s="1"/>
      <c r="QKJ126" s="1"/>
      <c r="QKK126" s="1"/>
      <c r="QKL126" s="1"/>
      <c r="QKM126" s="1"/>
      <c r="QKN126" s="1"/>
      <c r="QKO126" s="1"/>
      <c r="QKP126" s="1"/>
      <c r="QKQ126" s="1"/>
      <c r="QKR126" s="1"/>
      <c r="QKS126" s="1"/>
      <c r="QKT126" s="1"/>
      <c r="QKU126" s="1"/>
      <c r="QKV126" s="1"/>
      <c r="QKW126" s="1"/>
      <c r="QKX126" s="1"/>
      <c r="QKY126" s="1"/>
      <c r="QKZ126" s="1"/>
      <c r="QLA126" s="1"/>
      <c r="QLB126" s="1"/>
      <c r="QLC126" s="1"/>
      <c r="QLD126" s="1"/>
      <c r="QLE126" s="1"/>
      <c r="QLF126" s="1"/>
      <c r="QLG126" s="1"/>
      <c r="QLH126" s="1"/>
      <c r="QLI126" s="1"/>
      <c r="QLJ126" s="1"/>
      <c r="QLK126" s="1"/>
      <c r="QLL126" s="1"/>
      <c r="QLM126" s="1"/>
      <c r="QLN126" s="1"/>
      <c r="QLO126" s="1"/>
      <c r="QLP126" s="1"/>
      <c r="QLQ126" s="1"/>
      <c r="QLR126" s="1"/>
      <c r="QLS126" s="1"/>
      <c r="QLT126" s="1"/>
      <c r="QLU126" s="1"/>
      <c r="QLV126" s="1"/>
      <c r="QLW126" s="1"/>
      <c r="QLX126" s="1"/>
      <c r="QLY126" s="1"/>
      <c r="QLZ126" s="1"/>
      <c r="QMA126" s="1"/>
      <c r="QMB126" s="1"/>
      <c r="QMC126" s="1"/>
      <c r="QMD126" s="1"/>
      <c r="QME126" s="1"/>
      <c r="QMF126" s="1"/>
      <c r="QMG126" s="1"/>
      <c r="QMH126" s="1"/>
      <c r="QMI126" s="1"/>
      <c r="QMJ126" s="1"/>
      <c r="QMK126" s="1"/>
      <c r="QML126" s="1"/>
      <c r="QMM126" s="1"/>
      <c r="QMN126" s="1"/>
      <c r="QMO126" s="1"/>
      <c r="QMP126" s="1"/>
      <c r="QMQ126" s="1"/>
      <c r="QMR126" s="1"/>
      <c r="QMS126" s="1"/>
      <c r="QMT126" s="1"/>
      <c r="QMU126" s="1"/>
      <c r="QMV126" s="1"/>
      <c r="QMW126" s="1"/>
      <c r="QMX126" s="1"/>
      <c r="QMY126" s="1"/>
      <c r="QMZ126" s="1"/>
      <c r="QNA126" s="1"/>
      <c r="QNB126" s="1"/>
      <c r="QNC126" s="1"/>
      <c r="QND126" s="1"/>
      <c r="QNE126" s="1"/>
      <c r="QNF126" s="1"/>
      <c r="QNG126" s="1"/>
      <c r="QNH126" s="1"/>
      <c r="QNI126" s="1"/>
      <c r="QNJ126" s="1"/>
      <c r="QNK126" s="1"/>
      <c r="QNL126" s="1"/>
      <c r="QNM126" s="1"/>
      <c r="QNN126" s="1"/>
      <c r="QNO126" s="1"/>
      <c r="QNP126" s="1"/>
      <c r="QNQ126" s="1"/>
      <c r="QNR126" s="1"/>
      <c r="QNS126" s="1"/>
      <c r="QNT126" s="1"/>
      <c r="QNU126" s="1"/>
      <c r="QNV126" s="1"/>
      <c r="QNW126" s="1"/>
      <c r="QNX126" s="1"/>
      <c r="QNY126" s="1"/>
      <c r="QNZ126" s="1"/>
      <c r="QOA126" s="1"/>
      <c r="QOB126" s="1"/>
      <c r="QOC126" s="1"/>
      <c r="QOD126" s="1"/>
      <c r="QOE126" s="1"/>
      <c r="QOF126" s="1"/>
      <c r="QOG126" s="1"/>
      <c r="QOH126" s="1"/>
      <c r="QOI126" s="1"/>
      <c r="QOJ126" s="1"/>
      <c r="QOK126" s="1"/>
      <c r="QOL126" s="1"/>
      <c r="QOM126" s="1"/>
      <c r="QON126" s="1"/>
      <c r="QOO126" s="1"/>
      <c r="QOP126" s="1"/>
      <c r="QOQ126" s="1"/>
      <c r="QOR126" s="1"/>
      <c r="QOS126" s="1"/>
      <c r="QOT126" s="1"/>
      <c r="QOU126" s="1"/>
      <c r="QOV126" s="1"/>
      <c r="QOW126" s="1"/>
      <c r="QOX126" s="1"/>
      <c r="QOY126" s="1"/>
      <c r="QOZ126" s="1"/>
      <c r="QPA126" s="1"/>
      <c r="QPB126" s="1"/>
      <c r="QPC126" s="1"/>
      <c r="QPD126" s="1"/>
      <c r="QPE126" s="1"/>
      <c r="QPF126" s="1"/>
      <c r="QPG126" s="1"/>
      <c r="QPH126" s="1"/>
      <c r="QPI126" s="1"/>
      <c r="QPJ126" s="1"/>
      <c r="QPK126" s="1"/>
      <c r="QPL126" s="1"/>
      <c r="QPM126" s="1"/>
      <c r="QPN126" s="1"/>
      <c r="QPO126" s="1"/>
      <c r="QPP126" s="1"/>
      <c r="QPQ126" s="1"/>
      <c r="QPR126" s="1"/>
      <c r="QPS126" s="1"/>
      <c r="QPT126" s="1"/>
      <c r="QPU126" s="1"/>
      <c r="QPV126" s="1"/>
      <c r="QPW126" s="1"/>
      <c r="QPX126" s="1"/>
      <c r="QPY126" s="1"/>
      <c r="QPZ126" s="1"/>
      <c r="QQA126" s="1"/>
      <c r="QQB126" s="1"/>
      <c r="QQC126" s="1"/>
      <c r="QQD126" s="1"/>
      <c r="QQE126" s="1"/>
      <c r="QQF126" s="1"/>
      <c r="QQG126" s="1"/>
      <c r="QQH126" s="1"/>
      <c r="QQI126" s="1"/>
      <c r="QQJ126" s="1"/>
      <c r="QQK126" s="1"/>
      <c r="QQL126" s="1"/>
      <c r="QQM126" s="1"/>
      <c r="QQN126" s="1"/>
      <c r="QQO126" s="1"/>
      <c r="QQP126" s="1"/>
      <c r="QQQ126" s="1"/>
      <c r="QQR126" s="1"/>
      <c r="QQS126" s="1"/>
      <c r="QQT126" s="1"/>
      <c r="QQU126" s="1"/>
      <c r="QQV126" s="1"/>
      <c r="QQW126" s="1"/>
      <c r="QQX126" s="1"/>
      <c r="QQY126" s="1"/>
      <c r="QQZ126" s="1"/>
      <c r="QRA126" s="1"/>
      <c r="QRB126" s="1"/>
      <c r="QRC126" s="1"/>
      <c r="QRD126" s="1"/>
      <c r="QRE126" s="1"/>
      <c r="QRF126" s="1"/>
      <c r="QRG126" s="1"/>
      <c r="QRH126" s="1"/>
      <c r="QRI126" s="1"/>
      <c r="QRJ126" s="1"/>
      <c r="QRK126" s="1"/>
      <c r="QRL126" s="1"/>
      <c r="QRM126" s="1"/>
      <c r="QRN126" s="1"/>
      <c r="QRO126" s="1"/>
      <c r="QRP126" s="1"/>
      <c r="QRQ126" s="1"/>
      <c r="QRR126" s="1"/>
      <c r="QRS126" s="1"/>
      <c r="QRT126" s="1"/>
      <c r="QRU126" s="1"/>
      <c r="QRV126" s="1"/>
      <c r="QRW126" s="1"/>
      <c r="QRX126" s="1"/>
      <c r="QRY126" s="1"/>
      <c r="QRZ126" s="1"/>
      <c r="QSA126" s="1"/>
      <c r="QSB126" s="1"/>
      <c r="QSC126" s="1"/>
      <c r="QSD126" s="1"/>
      <c r="QSE126" s="1"/>
      <c r="QSF126" s="1"/>
      <c r="QSG126" s="1"/>
      <c r="QSH126" s="1"/>
      <c r="QSI126" s="1"/>
      <c r="QSJ126" s="1"/>
      <c r="QSK126" s="1"/>
      <c r="QSL126" s="1"/>
      <c r="QSM126" s="1"/>
      <c r="QSN126" s="1"/>
      <c r="QSO126" s="1"/>
      <c r="QSP126" s="1"/>
      <c r="QSQ126" s="1"/>
      <c r="QSR126" s="1"/>
      <c r="QSS126" s="1"/>
      <c r="QST126" s="1"/>
      <c r="QSU126" s="1"/>
      <c r="QSV126" s="1"/>
      <c r="QSW126" s="1"/>
      <c r="QSX126" s="1"/>
      <c r="QSY126" s="1"/>
      <c r="QSZ126" s="1"/>
      <c r="QTA126" s="1"/>
      <c r="QTB126" s="1"/>
      <c r="QTC126" s="1"/>
      <c r="QTD126" s="1"/>
      <c r="QTE126" s="1"/>
      <c r="QTF126" s="1"/>
      <c r="QTG126" s="1"/>
      <c r="QTH126" s="1"/>
      <c r="QTI126" s="1"/>
      <c r="QTJ126" s="1"/>
      <c r="QTK126" s="1"/>
      <c r="QTL126" s="1"/>
      <c r="QTM126" s="1"/>
      <c r="QTN126" s="1"/>
      <c r="QTO126" s="1"/>
      <c r="QTP126" s="1"/>
      <c r="QTQ126" s="1"/>
      <c r="QTR126" s="1"/>
      <c r="QTS126" s="1"/>
      <c r="QTT126" s="1"/>
      <c r="QTU126" s="1"/>
      <c r="QTV126" s="1"/>
      <c r="QTW126" s="1"/>
      <c r="QTX126" s="1"/>
      <c r="QTY126" s="1"/>
      <c r="QTZ126" s="1"/>
      <c r="QUA126" s="1"/>
      <c r="QUB126" s="1"/>
      <c r="QUC126" s="1"/>
      <c r="QUD126" s="1"/>
      <c r="QUE126" s="1"/>
      <c r="QUF126" s="1"/>
      <c r="QUG126" s="1"/>
      <c r="QUH126" s="1"/>
      <c r="QUI126" s="1"/>
      <c r="QUJ126" s="1"/>
      <c r="QUK126" s="1"/>
      <c r="QUL126" s="1"/>
      <c r="QUM126" s="1"/>
      <c r="QUN126" s="1"/>
      <c r="QUO126" s="1"/>
      <c r="QUP126" s="1"/>
      <c r="QUQ126" s="1"/>
      <c r="QUR126" s="1"/>
      <c r="QUS126" s="1"/>
      <c r="QUT126" s="1"/>
      <c r="QUU126" s="1"/>
      <c r="QUV126" s="1"/>
      <c r="QUW126" s="1"/>
      <c r="QUX126" s="1"/>
      <c r="QUY126" s="1"/>
      <c r="QUZ126" s="1"/>
      <c r="QVA126" s="1"/>
      <c r="QVB126" s="1"/>
      <c r="QVC126" s="1"/>
      <c r="QVD126" s="1"/>
      <c r="QVE126" s="1"/>
      <c r="QVF126" s="1"/>
      <c r="QVG126" s="1"/>
      <c r="QVH126" s="1"/>
      <c r="QVI126" s="1"/>
      <c r="QVJ126" s="1"/>
      <c r="QVK126" s="1"/>
      <c r="QVL126" s="1"/>
      <c r="QVM126" s="1"/>
      <c r="QVN126" s="1"/>
      <c r="QVO126" s="1"/>
      <c r="QVP126" s="1"/>
      <c r="QVQ126" s="1"/>
      <c r="QVR126" s="1"/>
      <c r="QVS126" s="1"/>
      <c r="QVT126" s="1"/>
      <c r="QVU126" s="1"/>
      <c r="QVV126" s="1"/>
      <c r="QVW126" s="1"/>
      <c r="QVX126" s="1"/>
      <c r="QVY126" s="1"/>
      <c r="QVZ126" s="1"/>
      <c r="QWA126" s="1"/>
      <c r="QWB126" s="1"/>
      <c r="QWC126" s="1"/>
      <c r="QWD126" s="1"/>
      <c r="QWE126" s="1"/>
      <c r="QWF126" s="1"/>
      <c r="QWG126" s="1"/>
      <c r="QWH126" s="1"/>
      <c r="QWI126" s="1"/>
      <c r="QWJ126" s="1"/>
      <c r="QWK126" s="1"/>
      <c r="QWL126" s="1"/>
      <c r="QWM126" s="1"/>
      <c r="QWN126" s="1"/>
      <c r="QWO126" s="1"/>
      <c r="QWP126" s="1"/>
      <c r="QWQ126" s="1"/>
      <c r="QWR126" s="1"/>
      <c r="QWS126" s="1"/>
      <c r="QWT126" s="1"/>
      <c r="QWU126" s="1"/>
      <c r="QWV126" s="1"/>
      <c r="QWW126" s="1"/>
      <c r="QWX126" s="1"/>
      <c r="QWY126" s="1"/>
      <c r="QWZ126" s="1"/>
      <c r="QXA126" s="1"/>
      <c r="QXB126" s="1"/>
      <c r="QXC126" s="1"/>
      <c r="QXD126" s="1"/>
      <c r="QXE126" s="1"/>
      <c r="QXF126" s="1"/>
      <c r="QXG126" s="1"/>
      <c r="QXH126" s="1"/>
      <c r="QXI126" s="1"/>
      <c r="QXJ126" s="1"/>
      <c r="QXK126" s="1"/>
      <c r="QXL126" s="1"/>
      <c r="QXM126" s="1"/>
      <c r="QXN126" s="1"/>
      <c r="QXO126" s="1"/>
      <c r="QXP126" s="1"/>
      <c r="QXQ126" s="1"/>
      <c r="QXR126" s="1"/>
      <c r="QXS126" s="1"/>
      <c r="QXT126" s="1"/>
      <c r="QXU126" s="1"/>
      <c r="QXV126" s="1"/>
      <c r="QXW126" s="1"/>
      <c r="QXX126" s="1"/>
      <c r="QXY126" s="1"/>
      <c r="QXZ126" s="1"/>
      <c r="QYA126" s="1"/>
      <c r="QYB126" s="1"/>
      <c r="QYC126" s="1"/>
      <c r="QYD126" s="1"/>
      <c r="QYE126" s="1"/>
      <c r="QYF126" s="1"/>
      <c r="QYG126" s="1"/>
      <c r="QYH126" s="1"/>
      <c r="QYI126" s="1"/>
      <c r="QYJ126" s="1"/>
      <c r="QYK126" s="1"/>
      <c r="QYL126" s="1"/>
      <c r="QYM126" s="1"/>
      <c r="QYN126" s="1"/>
      <c r="QYO126" s="1"/>
      <c r="QYP126" s="1"/>
      <c r="QYQ126" s="1"/>
      <c r="QYR126" s="1"/>
      <c r="QYS126" s="1"/>
      <c r="QYT126" s="1"/>
      <c r="QYU126" s="1"/>
      <c r="QYV126" s="1"/>
      <c r="QYW126" s="1"/>
      <c r="QYX126" s="1"/>
      <c r="QYY126" s="1"/>
      <c r="QYZ126" s="1"/>
      <c r="QZA126" s="1"/>
      <c r="QZB126" s="1"/>
      <c r="QZC126" s="1"/>
      <c r="QZD126" s="1"/>
      <c r="QZE126" s="1"/>
      <c r="QZF126" s="1"/>
      <c r="QZG126" s="1"/>
      <c r="QZH126" s="1"/>
      <c r="QZI126" s="1"/>
      <c r="QZJ126" s="1"/>
      <c r="QZK126" s="1"/>
      <c r="QZL126" s="1"/>
      <c r="QZM126" s="1"/>
      <c r="QZN126" s="1"/>
      <c r="QZO126" s="1"/>
      <c r="QZP126" s="1"/>
      <c r="QZQ126" s="1"/>
      <c r="QZR126" s="1"/>
      <c r="QZS126" s="1"/>
      <c r="QZT126" s="1"/>
      <c r="QZU126" s="1"/>
      <c r="QZV126" s="1"/>
      <c r="QZW126" s="1"/>
      <c r="QZX126" s="1"/>
      <c r="QZY126" s="1"/>
      <c r="QZZ126" s="1"/>
      <c r="RAA126" s="1"/>
      <c r="RAB126" s="1"/>
      <c r="RAC126" s="1"/>
      <c r="RAD126" s="1"/>
      <c r="RAE126" s="1"/>
      <c r="RAF126" s="1"/>
      <c r="RAG126" s="1"/>
      <c r="RAH126" s="1"/>
      <c r="RAI126" s="1"/>
      <c r="RAJ126" s="1"/>
      <c r="RAK126" s="1"/>
      <c r="RAL126" s="1"/>
      <c r="RAM126" s="1"/>
      <c r="RAN126" s="1"/>
      <c r="RAO126" s="1"/>
      <c r="RAP126" s="1"/>
      <c r="RAQ126" s="1"/>
      <c r="RAR126" s="1"/>
      <c r="RAS126" s="1"/>
      <c r="RAT126" s="1"/>
      <c r="RAU126" s="1"/>
      <c r="RAV126" s="1"/>
      <c r="RAW126" s="1"/>
      <c r="RAX126" s="1"/>
      <c r="RAY126" s="1"/>
      <c r="RAZ126" s="1"/>
      <c r="RBA126" s="1"/>
      <c r="RBB126" s="1"/>
      <c r="RBC126" s="1"/>
      <c r="RBD126" s="1"/>
      <c r="RBE126" s="1"/>
      <c r="RBF126" s="1"/>
      <c r="RBG126" s="1"/>
      <c r="RBH126" s="1"/>
      <c r="RBI126" s="1"/>
      <c r="RBJ126" s="1"/>
      <c r="RBK126" s="1"/>
      <c r="RBL126" s="1"/>
      <c r="RBM126" s="1"/>
      <c r="RBN126" s="1"/>
      <c r="RBO126" s="1"/>
      <c r="RBP126" s="1"/>
      <c r="RBQ126" s="1"/>
      <c r="RBR126" s="1"/>
      <c r="RBS126" s="1"/>
      <c r="RBT126" s="1"/>
      <c r="RBU126" s="1"/>
      <c r="RBV126" s="1"/>
      <c r="RBW126" s="1"/>
      <c r="RBX126" s="1"/>
      <c r="RBY126" s="1"/>
      <c r="RBZ126" s="1"/>
      <c r="RCA126" s="1"/>
      <c r="RCB126" s="1"/>
      <c r="RCC126" s="1"/>
      <c r="RCD126" s="1"/>
      <c r="RCE126" s="1"/>
      <c r="RCF126" s="1"/>
      <c r="RCG126" s="1"/>
      <c r="RCH126" s="1"/>
      <c r="RCI126" s="1"/>
      <c r="RCJ126" s="1"/>
      <c r="RCK126" s="1"/>
      <c r="RCL126" s="1"/>
      <c r="RCM126" s="1"/>
      <c r="RCN126" s="1"/>
      <c r="RCO126" s="1"/>
      <c r="RCP126" s="1"/>
      <c r="RCQ126" s="1"/>
      <c r="RCR126" s="1"/>
      <c r="RCS126" s="1"/>
      <c r="RCT126" s="1"/>
      <c r="RCU126" s="1"/>
      <c r="RCV126" s="1"/>
      <c r="RCW126" s="1"/>
      <c r="RCX126" s="1"/>
      <c r="RCY126" s="1"/>
      <c r="RCZ126" s="1"/>
      <c r="RDA126" s="1"/>
      <c r="RDB126" s="1"/>
      <c r="RDC126" s="1"/>
      <c r="RDD126" s="1"/>
      <c r="RDE126" s="1"/>
      <c r="RDF126" s="1"/>
      <c r="RDG126" s="1"/>
      <c r="RDH126" s="1"/>
      <c r="RDI126" s="1"/>
      <c r="RDJ126" s="1"/>
      <c r="RDK126" s="1"/>
      <c r="RDL126" s="1"/>
      <c r="RDM126" s="1"/>
      <c r="RDN126" s="1"/>
      <c r="RDO126" s="1"/>
      <c r="RDP126" s="1"/>
      <c r="RDQ126" s="1"/>
      <c r="RDR126" s="1"/>
      <c r="RDS126" s="1"/>
      <c r="RDT126" s="1"/>
      <c r="RDU126" s="1"/>
      <c r="RDV126" s="1"/>
      <c r="RDW126" s="1"/>
      <c r="RDX126" s="1"/>
      <c r="RDY126" s="1"/>
      <c r="RDZ126" s="1"/>
      <c r="REA126" s="1"/>
      <c r="REB126" s="1"/>
      <c r="REC126" s="1"/>
      <c r="RED126" s="1"/>
      <c r="REE126" s="1"/>
      <c r="REF126" s="1"/>
      <c r="REG126" s="1"/>
      <c r="REH126" s="1"/>
      <c r="REI126" s="1"/>
      <c r="REJ126" s="1"/>
      <c r="REK126" s="1"/>
      <c r="REL126" s="1"/>
      <c r="REM126" s="1"/>
      <c r="REN126" s="1"/>
      <c r="REO126" s="1"/>
      <c r="REP126" s="1"/>
      <c r="REQ126" s="1"/>
      <c r="RER126" s="1"/>
      <c r="RES126" s="1"/>
      <c r="RET126" s="1"/>
      <c r="REU126" s="1"/>
      <c r="REV126" s="1"/>
      <c r="REW126" s="1"/>
      <c r="REX126" s="1"/>
      <c r="REY126" s="1"/>
      <c r="REZ126" s="1"/>
      <c r="RFA126" s="1"/>
      <c r="RFB126" s="1"/>
      <c r="RFC126" s="1"/>
      <c r="RFD126" s="1"/>
      <c r="RFE126" s="1"/>
      <c r="RFF126" s="1"/>
      <c r="RFG126" s="1"/>
      <c r="RFH126" s="1"/>
      <c r="RFI126" s="1"/>
      <c r="RFJ126" s="1"/>
      <c r="RFK126" s="1"/>
      <c r="RFL126" s="1"/>
      <c r="RFM126" s="1"/>
      <c r="RFN126" s="1"/>
      <c r="RFO126" s="1"/>
      <c r="RFP126" s="1"/>
      <c r="RFQ126" s="1"/>
      <c r="RFR126" s="1"/>
      <c r="RFS126" s="1"/>
      <c r="RFT126" s="1"/>
      <c r="RFU126" s="1"/>
      <c r="RFV126" s="1"/>
      <c r="RFW126" s="1"/>
      <c r="RFX126" s="1"/>
      <c r="RFY126" s="1"/>
      <c r="RFZ126" s="1"/>
      <c r="RGA126" s="1"/>
      <c r="RGB126" s="1"/>
      <c r="RGC126" s="1"/>
      <c r="RGD126" s="1"/>
      <c r="RGE126" s="1"/>
      <c r="RGF126" s="1"/>
      <c r="RGG126" s="1"/>
      <c r="RGH126" s="1"/>
      <c r="RGI126" s="1"/>
      <c r="RGJ126" s="1"/>
      <c r="RGK126" s="1"/>
      <c r="RGL126" s="1"/>
      <c r="RGM126" s="1"/>
      <c r="RGN126" s="1"/>
      <c r="RGO126" s="1"/>
      <c r="RGP126" s="1"/>
      <c r="RGQ126" s="1"/>
      <c r="RGR126" s="1"/>
      <c r="RGS126" s="1"/>
      <c r="RGT126" s="1"/>
      <c r="RGU126" s="1"/>
      <c r="RGV126" s="1"/>
      <c r="RGW126" s="1"/>
      <c r="RGX126" s="1"/>
      <c r="RGY126" s="1"/>
      <c r="RGZ126" s="1"/>
      <c r="RHA126" s="1"/>
      <c r="RHB126" s="1"/>
      <c r="RHC126" s="1"/>
      <c r="RHD126" s="1"/>
      <c r="RHE126" s="1"/>
      <c r="RHF126" s="1"/>
      <c r="RHG126" s="1"/>
      <c r="RHH126" s="1"/>
      <c r="RHI126" s="1"/>
      <c r="RHJ126" s="1"/>
      <c r="RHK126" s="1"/>
      <c r="RHL126" s="1"/>
      <c r="RHM126" s="1"/>
      <c r="RHN126" s="1"/>
      <c r="RHO126" s="1"/>
      <c r="RHP126" s="1"/>
      <c r="RHQ126" s="1"/>
      <c r="RHR126" s="1"/>
      <c r="RHS126" s="1"/>
      <c r="RHT126" s="1"/>
      <c r="RHU126" s="1"/>
      <c r="RHV126" s="1"/>
      <c r="RHW126" s="1"/>
      <c r="RHX126" s="1"/>
      <c r="RHY126" s="1"/>
      <c r="RHZ126" s="1"/>
      <c r="RIA126" s="1"/>
      <c r="RIB126" s="1"/>
      <c r="RIC126" s="1"/>
      <c r="RID126" s="1"/>
      <c r="RIE126" s="1"/>
      <c r="RIF126" s="1"/>
      <c r="RIG126" s="1"/>
      <c r="RIH126" s="1"/>
      <c r="RII126" s="1"/>
      <c r="RIJ126" s="1"/>
      <c r="RIK126" s="1"/>
      <c r="RIL126" s="1"/>
      <c r="RIM126" s="1"/>
      <c r="RIN126" s="1"/>
      <c r="RIO126" s="1"/>
      <c r="RIP126" s="1"/>
      <c r="RIQ126" s="1"/>
      <c r="RIR126" s="1"/>
      <c r="RIS126" s="1"/>
      <c r="RIT126" s="1"/>
      <c r="RIU126" s="1"/>
      <c r="RIV126" s="1"/>
      <c r="RIW126" s="1"/>
      <c r="RIX126" s="1"/>
      <c r="RIY126" s="1"/>
      <c r="RIZ126" s="1"/>
      <c r="RJA126" s="1"/>
      <c r="RJB126" s="1"/>
      <c r="RJC126" s="1"/>
      <c r="RJD126" s="1"/>
      <c r="RJE126" s="1"/>
      <c r="RJF126" s="1"/>
      <c r="RJG126" s="1"/>
      <c r="RJH126" s="1"/>
      <c r="RJI126" s="1"/>
      <c r="RJJ126" s="1"/>
      <c r="RJK126" s="1"/>
      <c r="RJL126" s="1"/>
      <c r="RJM126" s="1"/>
      <c r="RJN126" s="1"/>
      <c r="RJO126" s="1"/>
      <c r="RJP126" s="1"/>
      <c r="RJQ126" s="1"/>
      <c r="RJR126" s="1"/>
      <c r="RJS126" s="1"/>
      <c r="RJT126" s="1"/>
      <c r="RJU126" s="1"/>
      <c r="RJV126" s="1"/>
      <c r="RJW126" s="1"/>
      <c r="RJX126" s="1"/>
      <c r="RJY126" s="1"/>
      <c r="RJZ126" s="1"/>
      <c r="RKA126" s="1"/>
      <c r="RKB126" s="1"/>
      <c r="RKC126" s="1"/>
      <c r="RKD126" s="1"/>
      <c r="RKE126" s="1"/>
      <c r="RKF126" s="1"/>
      <c r="RKG126" s="1"/>
      <c r="RKH126" s="1"/>
      <c r="RKI126" s="1"/>
      <c r="RKJ126" s="1"/>
      <c r="RKK126" s="1"/>
      <c r="RKL126" s="1"/>
      <c r="RKM126" s="1"/>
      <c r="RKN126" s="1"/>
      <c r="RKO126" s="1"/>
      <c r="RKP126" s="1"/>
      <c r="RKQ126" s="1"/>
      <c r="RKR126" s="1"/>
      <c r="RKS126" s="1"/>
      <c r="RKT126" s="1"/>
      <c r="RKU126" s="1"/>
      <c r="RKV126" s="1"/>
      <c r="RKW126" s="1"/>
      <c r="RKX126" s="1"/>
      <c r="RKY126" s="1"/>
      <c r="RKZ126" s="1"/>
      <c r="RLA126" s="1"/>
      <c r="RLB126" s="1"/>
      <c r="RLC126" s="1"/>
      <c r="RLD126" s="1"/>
      <c r="RLE126" s="1"/>
      <c r="RLF126" s="1"/>
      <c r="RLG126" s="1"/>
      <c r="RLH126" s="1"/>
      <c r="RLI126" s="1"/>
      <c r="RLJ126" s="1"/>
      <c r="RLK126" s="1"/>
      <c r="RLL126" s="1"/>
      <c r="RLM126" s="1"/>
      <c r="RLN126" s="1"/>
      <c r="RLO126" s="1"/>
      <c r="RLP126" s="1"/>
      <c r="RLQ126" s="1"/>
      <c r="RLR126" s="1"/>
      <c r="RLS126" s="1"/>
      <c r="RLT126" s="1"/>
      <c r="RLU126" s="1"/>
      <c r="RLV126" s="1"/>
      <c r="RLW126" s="1"/>
      <c r="RLX126" s="1"/>
      <c r="RLY126" s="1"/>
      <c r="RLZ126" s="1"/>
      <c r="RMA126" s="1"/>
      <c r="RMB126" s="1"/>
      <c r="RMC126" s="1"/>
      <c r="RMD126" s="1"/>
      <c r="RME126" s="1"/>
      <c r="RMF126" s="1"/>
      <c r="RMG126" s="1"/>
      <c r="RMH126" s="1"/>
      <c r="RMI126" s="1"/>
      <c r="RMJ126" s="1"/>
      <c r="RMK126" s="1"/>
      <c r="RML126" s="1"/>
      <c r="RMM126" s="1"/>
      <c r="RMN126" s="1"/>
      <c r="RMO126" s="1"/>
      <c r="RMP126" s="1"/>
      <c r="RMQ126" s="1"/>
      <c r="RMR126" s="1"/>
      <c r="RMS126" s="1"/>
      <c r="RMT126" s="1"/>
      <c r="RMU126" s="1"/>
      <c r="RMV126" s="1"/>
      <c r="RMW126" s="1"/>
      <c r="RMX126" s="1"/>
      <c r="RMY126" s="1"/>
      <c r="RMZ126" s="1"/>
      <c r="RNA126" s="1"/>
      <c r="RNB126" s="1"/>
      <c r="RNC126" s="1"/>
      <c r="RND126" s="1"/>
      <c r="RNE126" s="1"/>
      <c r="RNF126" s="1"/>
      <c r="RNG126" s="1"/>
      <c r="RNH126" s="1"/>
      <c r="RNI126" s="1"/>
      <c r="RNJ126" s="1"/>
      <c r="RNK126" s="1"/>
      <c r="RNL126" s="1"/>
      <c r="RNM126" s="1"/>
      <c r="RNN126" s="1"/>
      <c r="RNO126" s="1"/>
      <c r="RNP126" s="1"/>
      <c r="RNQ126" s="1"/>
      <c r="RNR126" s="1"/>
      <c r="RNS126" s="1"/>
      <c r="RNT126" s="1"/>
      <c r="RNU126" s="1"/>
      <c r="RNV126" s="1"/>
      <c r="RNW126" s="1"/>
      <c r="RNX126" s="1"/>
      <c r="RNY126" s="1"/>
      <c r="RNZ126" s="1"/>
      <c r="ROA126" s="1"/>
      <c r="ROB126" s="1"/>
      <c r="ROC126" s="1"/>
      <c r="ROD126" s="1"/>
      <c r="ROE126" s="1"/>
      <c r="ROF126" s="1"/>
      <c r="ROG126" s="1"/>
      <c r="ROH126" s="1"/>
      <c r="ROI126" s="1"/>
      <c r="ROJ126" s="1"/>
      <c r="ROK126" s="1"/>
      <c r="ROL126" s="1"/>
      <c r="ROM126" s="1"/>
      <c r="RON126" s="1"/>
      <c r="ROO126" s="1"/>
      <c r="ROP126" s="1"/>
      <c r="ROQ126" s="1"/>
      <c r="ROR126" s="1"/>
      <c r="ROS126" s="1"/>
      <c r="ROT126" s="1"/>
      <c r="ROU126" s="1"/>
      <c r="ROV126" s="1"/>
      <c r="ROW126" s="1"/>
      <c r="ROX126" s="1"/>
      <c r="ROY126" s="1"/>
      <c r="ROZ126" s="1"/>
      <c r="RPA126" s="1"/>
      <c r="RPB126" s="1"/>
      <c r="RPC126" s="1"/>
      <c r="RPD126" s="1"/>
      <c r="RPE126" s="1"/>
      <c r="RPF126" s="1"/>
      <c r="RPG126" s="1"/>
      <c r="RPH126" s="1"/>
      <c r="RPI126" s="1"/>
      <c r="RPJ126" s="1"/>
      <c r="RPK126" s="1"/>
      <c r="RPL126" s="1"/>
      <c r="RPM126" s="1"/>
      <c r="RPN126" s="1"/>
      <c r="RPO126" s="1"/>
      <c r="RPP126" s="1"/>
      <c r="RPQ126" s="1"/>
      <c r="RPR126" s="1"/>
      <c r="RPS126" s="1"/>
      <c r="RPT126" s="1"/>
      <c r="RPU126" s="1"/>
      <c r="RPV126" s="1"/>
      <c r="RPW126" s="1"/>
      <c r="RPX126" s="1"/>
      <c r="RPY126" s="1"/>
      <c r="RPZ126" s="1"/>
      <c r="RQA126" s="1"/>
      <c r="RQB126" s="1"/>
      <c r="RQC126" s="1"/>
      <c r="RQD126" s="1"/>
      <c r="RQE126" s="1"/>
      <c r="RQF126" s="1"/>
      <c r="RQG126" s="1"/>
      <c r="RQH126" s="1"/>
      <c r="RQI126" s="1"/>
      <c r="RQJ126" s="1"/>
      <c r="RQK126" s="1"/>
      <c r="RQL126" s="1"/>
      <c r="RQM126" s="1"/>
      <c r="RQN126" s="1"/>
      <c r="RQO126" s="1"/>
      <c r="RQP126" s="1"/>
      <c r="RQQ126" s="1"/>
      <c r="RQR126" s="1"/>
      <c r="RQS126" s="1"/>
      <c r="RQT126" s="1"/>
      <c r="RQU126" s="1"/>
      <c r="RQV126" s="1"/>
      <c r="RQW126" s="1"/>
      <c r="RQX126" s="1"/>
      <c r="RQY126" s="1"/>
      <c r="RQZ126" s="1"/>
      <c r="RRA126" s="1"/>
      <c r="RRB126" s="1"/>
      <c r="RRC126" s="1"/>
      <c r="RRD126" s="1"/>
      <c r="RRE126" s="1"/>
      <c r="RRF126" s="1"/>
      <c r="RRG126" s="1"/>
      <c r="RRH126" s="1"/>
      <c r="RRI126" s="1"/>
      <c r="RRJ126" s="1"/>
      <c r="RRK126" s="1"/>
      <c r="RRL126" s="1"/>
      <c r="RRM126" s="1"/>
      <c r="RRN126" s="1"/>
      <c r="RRO126" s="1"/>
      <c r="RRP126" s="1"/>
      <c r="RRQ126" s="1"/>
      <c r="RRR126" s="1"/>
      <c r="RRS126" s="1"/>
      <c r="RRT126" s="1"/>
      <c r="RRU126" s="1"/>
      <c r="RRV126" s="1"/>
      <c r="RRW126" s="1"/>
      <c r="RRX126" s="1"/>
      <c r="RRY126" s="1"/>
      <c r="RRZ126" s="1"/>
      <c r="RSA126" s="1"/>
      <c r="RSB126" s="1"/>
      <c r="RSC126" s="1"/>
      <c r="RSD126" s="1"/>
      <c r="RSE126" s="1"/>
      <c r="RSF126" s="1"/>
      <c r="RSG126" s="1"/>
      <c r="RSH126" s="1"/>
      <c r="RSI126" s="1"/>
      <c r="RSJ126" s="1"/>
      <c r="RSK126" s="1"/>
      <c r="RSL126" s="1"/>
      <c r="RSM126" s="1"/>
      <c r="RSN126" s="1"/>
      <c r="RSO126" s="1"/>
      <c r="RSP126" s="1"/>
      <c r="RSQ126" s="1"/>
      <c r="RSR126" s="1"/>
      <c r="RSS126" s="1"/>
      <c r="RST126" s="1"/>
      <c r="RSU126" s="1"/>
      <c r="RSV126" s="1"/>
      <c r="RSW126" s="1"/>
      <c r="RSX126" s="1"/>
      <c r="RSY126" s="1"/>
      <c r="RSZ126" s="1"/>
      <c r="RTA126" s="1"/>
      <c r="RTB126" s="1"/>
      <c r="RTC126" s="1"/>
      <c r="RTD126" s="1"/>
      <c r="RTE126" s="1"/>
      <c r="RTF126" s="1"/>
      <c r="RTG126" s="1"/>
      <c r="RTH126" s="1"/>
      <c r="RTI126" s="1"/>
      <c r="RTJ126" s="1"/>
      <c r="RTK126" s="1"/>
      <c r="RTL126" s="1"/>
      <c r="RTM126" s="1"/>
      <c r="RTN126" s="1"/>
      <c r="RTO126" s="1"/>
      <c r="RTP126" s="1"/>
      <c r="RTQ126" s="1"/>
      <c r="RTR126" s="1"/>
      <c r="RTS126" s="1"/>
      <c r="RTT126" s="1"/>
      <c r="RTU126" s="1"/>
      <c r="RTV126" s="1"/>
      <c r="RTW126" s="1"/>
      <c r="RTX126" s="1"/>
      <c r="RTY126" s="1"/>
      <c r="RTZ126" s="1"/>
      <c r="RUA126" s="1"/>
      <c r="RUB126" s="1"/>
      <c r="RUC126" s="1"/>
      <c r="RUD126" s="1"/>
      <c r="RUE126" s="1"/>
      <c r="RUF126" s="1"/>
      <c r="RUG126" s="1"/>
      <c r="RUH126" s="1"/>
      <c r="RUI126" s="1"/>
      <c r="RUJ126" s="1"/>
      <c r="RUK126" s="1"/>
      <c r="RUL126" s="1"/>
      <c r="RUM126" s="1"/>
      <c r="RUN126" s="1"/>
      <c r="RUO126" s="1"/>
      <c r="RUP126" s="1"/>
      <c r="RUQ126" s="1"/>
      <c r="RUR126" s="1"/>
      <c r="RUS126" s="1"/>
      <c r="RUT126" s="1"/>
      <c r="RUU126" s="1"/>
      <c r="RUV126" s="1"/>
      <c r="RUW126" s="1"/>
      <c r="RUX126" s="1"/>
      <c r="RUY126" s="1"/>
      <c r="RUZ126" s="1"/>
      <c r="RVA126" s="1"/>
      <c r="RVB126" s="1"/>
      <c r="RVC126" s="1"/>
      <c r="RVD126" s="1"/>
      <c r="RVE126" s="1"/>
      <c r="RVF126" s="1"/>
      <c r="RVG126" s="1"/>
      <c r="RVH126" s="1"/>
      <c r="RVI126" s="1"/>
      <c r="RVJ126" s="1"/>
      <c r="RVK126" s="1"/>
      <c r="RVL126" s="1"/>
      <c r="RVM126" s="1"/>
      <c r="RVN126" s="1"/>
      <c r="RVO126" s="1"/>
      <c r="RVP126" s="1"/>
      <c r="RVQ126" s="1"/>
      <c r="RVR126" s="1"/>
      <c r="RVS126" s="1"/>
      <c r="RVT126" s="1"/>
      <c r="RVU126" s="1"/>
      <c r="RVV126" s="1"/>
      <c r="RVW126" s="1"/>
      <c r="RVX126" s="1"/>
      <c r="RVY126" s="1"/>
      <c r="RVZ126" s="1"/>
      <c r="RWA126" s="1"/>
      <c r="RWB126" s="1"/>
      <c r="RWC126" s="1"/>
      <c r="RWD126" s="1"/>
      <c r="RWE126" s="1"/>
      <c r="RWF126" s="1"/>
      <c r="RWG126" s="1"/>
      <c r="RWH126" s="1"/>
      <c r="RWI126" s="1"/>
      <c r="RWJ126" s="1"/>
      <c r="RWK126" s="1"/>
      <c r="RWL126" s="1"/>
      <c r="RWM126" s="1"/>
      <c r="RWN126" s="1"/>
      <c r="RWO126" s="1"/>
      <c r="RWP126" s="1"/>
      <c r="RWQ126" s="1"/>
      <c r="RWR126" s="1"/>
      <c r="RWS126" s="1"/>
      <c r="RWT126" s="1"/>
      <c r="RWU126" s="1"/>
      <c r="RWV126" s="1"/>
      <c r="RWW126" s="1"/>
      <c r="RWX126" s="1"/>
      <c r="RWY126" s="1"/>
      <c r="RWZ126" s="1"/>
      <c r="RXA126" s="1"/>
      <c r="RXB126" s="1"/>
      <c r="RXC126" s="1"/>
      <c r="RXD126" s="1"/>
      <c r="RXE126" s="1"/>
      <c r="RXF126" s="1"/>
      <c r="RXG126" s="1"/>
      <c r="RXH126" s="1"/>
      <c r="RXI126" s="1"/>
      <c r="RXJ126" s="1"/>
      <c r="RXK126" s="1"/>
      <c r="RXL126" s="1"/>
      <c r="RXM126" s="1"/>
      <c r="RXN126" s="1"/>
      <c r="RXO126" s="1"/>
      <c r="RXP126" s="1"/>
      <c r="RXQ126" s="1"/>
      <c r="RXR126" s="1"/>
      <c r="RXS126" s="1"/>
      <c r="RXT126" s="1"/>
      <c r="RXU126" s="1"/>
      <c r="RXV126" s="1"/>
      <c r="RXW126" s="1"/>
      <c r="RXX126" s="1"/>
      <c r="RXY126" s="1"/>
      <c r="RXZ126" s="1"/>
      <c r="RYA126" s="1"/>
      <c r="RYB126" s="1"/>
      <c r="RYC126" s="1"/>
      <c r="RYD126" s="1"/>
      <c r="RYE126" s="1"/>
      <c r="RYF126" s="1"/>
      <c r="RYG126" s="1"/>
      <c r="RYH126" s="1"/>
      <c r="RYI126" s="1"/>
      <c r="RYJ126" s="1"/>
      <c r="RYK126" s="1"/>
      <c r="RYL126" s="1"/>
      <c r="RYM126" s="1"/>
      <c r="RYN126" s="1"/>
      <c r="RYO126" s="1"/>
      <c r="RYP126" s="1"/>
      <c r="RYQ126" s="1"/>
      <c r="RYR126" s="1"/>
      <c r="RYS126" s="1"/>
      <c r="RYT126" s="1"/>
      <c r="RYU126" s="1"/>
      <c r="RYV126" s="1"/>
      <c r="RYW126" s="1"/>
      <c r="RYX126" s="1"/>
      <c r="RYY126" s="1"/>
      <c r="RYZ126" s="1"/>
      <c r="RZA126" s="1"/>
      <c r="RZB126" s="1"/>
      <c r="RZC126" s="1"/>
      <c r="RZD126" s="1"/>
      <c r="RZE126" s="1"/>
      <c r="RZF126" s="1"/>
      <c r="RZG126" s="1"/>
      <c r="RZH126" s="1"/>
      <c r="RZI126" s="1"/>
      <c r="RZJ126" s="1"/>
      <c r="RZK126" s="1"/>
      <c r="RZL126" s="1"/>
      <c r="RZM126" s="1"/>
      <c r="RZN126" s="1"/>
      <c r="RZO126" s="1"/>
      <c r="RZP126" s="1"/>
      <c r="RZQ126" s="1"/>
      <c r="RZR126" s="1"/>
      <c r="RZS126" s="1"/>
      <c r="RZT126" s="1"/>
      <c r="RZU126" s="1"/>
      <c r="RZV126" s="1"/>
      <c r="RZW126" s="1"/>
      <c r="RZX126" s="1"/>
      <c r="RZY126" s="1"/>
      <c r="RZZ126" s="1"/>
      <c r="SAA126" s="1"/>
      <c r="SAB126" s="1"/>
      <c r="SAC126" s="1"/>
      <c r="SAD126" s="1"/>
      <c r="SAE126" s="1"/>
      <c r="SAF126" s="1"/>
      <c r="SAG126" s="1"/>
      <c r="SAH126" s="1"/>
      <c r="SAI126" s="1"/>
      <c r="SAJ126" s="1"/>
      <c r="SAK126" s="1"/>
      <c r="SAL126" s="1"/>
      <c r="SAM126" s="1"/>
      <c r="SAN126" s="1"/>
      <c r="SAO126" s="1"/>
      <c r="SAP126" s="1"/>
      <c r="SAQ126" s="1"/>
      <c r="SAR126" s="1"/>
      <c r="SAS126" s="1"/>
      <c r="SAT126" s="1"/>
      <c r="SAU126" s="1"/>
      <c r="SAV126" s="1"/>
      <c r="SAW126" s="1"/>
      <c r="SAX126" s="1"/>
      <c r="SAY126" s="1"/>
      <c r="SAZ126" s="1"/>
      <c r="SBA126" s="1"/>
      <c r="SBB126" s="1"/>
      <c r="SBC126" s="1"/>
      <c r="SBD126" s="1"/>
      <c r="SBE126" s="1"/>
      <c r="SBF126" s="1"/>
      <c r="SBG126" s="1"/>
      <c r="SBH126" s="1"/>
      <c r="SBI126" s="1"/>
      <c r="SBJ126" s="1"/>
      <c r="SBK126" s="1"/>
      <c r="SBL126" s="1"/>
      <c r="SBM126" s="1"/>
      <c r="SBN126" s="1"/>
      <c r="SBO126" s="1"/>
      <c r="SBP126" s="1"/>
      <c r="SBQ126" s="1"/>
      <c r="SBR126" s="1"/>
      <c r="SBS126" s="1"/>
      <c r="SBT126" s="1"/>
      <c r="SBU126" s="1"/>
      <c r="SBV126" s="1"/>
      <c r="SBW126" s="1"/>
      <c r="SBX126" s="1"/>
      <c r="SBY126" s="1"/>
      <c r="SBZ126" s="1"/>
      <c r="SCA126" s="1"/>
      <c r="SCB126" s="1"/>
      <c r="SCC126" s="1"/>
      <c r="SCD126" s="1"/>
      <c r="SCE126" s="1"/>
      <c r="SCF126" s="1"/>
      <c r="SCG126" s="1"/>
      <c r="SCH126" s="1"/>
      <c r="SCI126" s="1"/>
      <c r="SCJ126" s="1"/>
      <c r="SCK126" s="1"/>
      <c r="SCL126" s="1"/>
      <c r="SCM126" s="1"/>
      <c r="SCN126" s="1"/>
      <c r="SCO126" s="1"/>
      <c r="SCP126" s="1"/>
      <c r="SCQ126" s="1"/>
      <c r="SCR126" s="1"/>
      <c r="SCS126" s="1"/>
      <c r="SCT126" s="1"/>
      <c r="SCU126" s="1"/>
      <c r="SCV126" s="1"/>
      <c r="SCW126" s="1"/>
      <c r="SCX126" s="1"/>
      <c r="SCY126" s="1"/>
      <c r="SCZ126" s="1"/>
      <c r="SDA126" s="1"/>
      <c r="SDB126" s="1"/>
      <c r="SDC126" s="1"/>
      <c r="SDD126" s="1"/>
      <c r="SDE126" s="1"/>
      <c r="SDF126" s="1"/>
      <c r="SDG126" s="1"/>
      <c r="SDH126" s="1"/>
      <c r="SDI126" s="1"/>
      <c r="SDJ126" s="1"/>
      <c r="SDK126" s="1"/>
      <c r="SDL126" s="1"/>
      <c r="SDM126" s="1"/>
      <c r="SDN126" s="1"/>
      <c r="SDO126" s="1"/>
      <c r="SDP126" s="1"/>
      <c r="SDQ126" s="1"/>
      <c r="SDR126" s="1"/>
      <c r="SDS126" s="1"/>
      <c r="SDT126" s="1"/>
      <c r="SDU126" s="1"/>
      <c r="SDV126" s="1"/>
      <c r="SDW126" s="1"/>
      <c r="SDX126" s="1"/>
      <c r="SDY126" s="1"/>
      <c r="SDZ126" s="1"/>
      <c r="SEA126" s="1"/>
      <c r="SEB126" s="1"/>
      <c r="SEC126" s="1"/>
      <c r="SED126" s="1"/>
      <c r="SEE126" s="1"/>
      <c r="SEF126" s="1"/>
      <c r="SEG126" s="1"/>
      <c r="SEH126" s="1"/>
      <c r="SEI126" s="1"/>
      <c r="SEJ126" s="1"/>
      <c r="SEK126" s="1"/>
      <c r="SEL126" s="1"/>
      <c r="SEM126" s="1"/>
      <c r="SEN126" s="1"/>
      <c r="SEO126" s="1"/>
      <c r="SEP126" s="1"/>
      <c r="SEQ126" s="1"/>
      <c r="SER126" s="1"/>
      <c r="SES126" s="1"/>
      <c r="SET126" s="1"/>
      <c r="SEU126" s="1"/>
      <c r="SEV126" s="1"/>
      <c r="SEW126" s="1"/>
      <c r="SEX126" s="1"/>
      <c r="SEY126" s="1"/>
      <c r="SEZ126" s="1"/>
      <c r="SFA126" s="1"/>
      <c r="SFB126" s="1"/>
      <c r="SFC126" s="1"/>
      <c r="SFD126" s="1"/>
      <c r="SFE126" s="1"/>
      <c r="SFF126" s="1"/>
      <c r="SFG126" s="1"/>
      <c r="SFH126" s="1"/>
      <c r="SFI126" s="1"/>
      <c r="SFJ126" s="1"/>
      <c r="SFK126" s="1"/>
      <c r="SFL126" s="1"/>
      <c r="SFM126" s="1"/>
      <c r="SFN126" s="1"/>
      <c r="SFO126" s="1"/>
      <c r="SFP126" s="1"/>
      <c r="SFQ126" s="1"/>
      <c r="SFR126" s="1"/>
      <c r="SFS126" s="1"/>
      <c r="SFT126" s="1"/>
      <c r="SFU126" s="1"/>
      <c r="SFV126" s="1"/>
      <c r="SFW126" s="1"/>
      <c r="SFX126" s="1"/>
      <c r="SFY126" s="1"/>
      <c r="SFZ126" s="1"/>
      <c r="SGA126" s="1"/>
      <c r="SGB126" s="1"/>
      <c r="SGC126" s="1"/>
      <c r="SGD126" s="1"/>
      <c r="SGE126" s="1"/>
      <c r="SGF126" s="1"/>
      <c r="SGG126" s="1"/>
      <c r="SGH126" s="1"/>
      <c r="SGI126" s="1"/>
      <c r="SGJ126" s="1"/>
      <c r="SGK126" s="1"/>
      <c r="SGL126" s="1"/>
      <c r="SGM126" s="1"/>
      <c r="SGN126" s="1"/>
      <c r="SGO126" s="1"/>
      <c r="SGP126" s="1"/>
      <c r="SGQ126" s="1"/>
      <c r="SGR126" s="1"/>
      <c r="SGS126" s="1"/>
      <c r="SGT126" s="1"/>
      <c r="SGU126" s="1"/>
      <c r="SGV126" s="1"/>
      <c r="SGW126" s="1"/>
      <c r="SGX126" s="1"/>
      <c r="SGY126" s="1"/>
      <c r="SGZ126" s="1"/>
      <c r="SHA126" s="1"/>
      <c r="SHB126" s="1"/>
      <c r="SHC126" s="1"/>
      <c r="SHD126" s="1"/>
      <c r="SHE126" s="1"/>
      <c r="SHF126" s="1"/>
      <c r="SHG126" s="1"/>
      <c r="SHH126" s="1"/>
      <c r="SHI126" s="1"/>
      <c r="SHJ126" s="1"/>
      <c r="SHK126" s="1"/>
      <c r="SHL126" s="1"/>
      <c r="SHM126" s="1"/>
      <c r="SHN126" s="1"/>
      <c r="SHO126" s="1"/>
      <c r="SHP126" s="1"/>
      <c r="SHQ126" s="1"/>
      <c r="SHR126" s="1"/>
      <c r="SHS126" s="1"/>
      <c r="SHT126" s="1"/>
      <c r="SHU126" s="1"/>
      <c r="SHV126" s="1"/>
      <c r="SHW126" s="1"/>
      <c r="SHX126" s="1"/>
      <c r="SHY126" s="1"/>
      <c r="SHZ126" s="1"/>
      <c r="SIA126" s="1"/>
      <c r="SIB126" s="1"/>
      <c r="SIC126" s="1"/>
      <c r="SID126" s="1"/>
      <c r="SIE126" s="1"/>
      <c r="SIF126" s="1"/>
      <c r="SIG126" s="1"/>
      <c r="SIH126" s="1"/>
      <c r="SII126" s="1"/>
      <c r="SIJ126" s="1"/>
      <c r="SIK126" s="1"/>
      <c r="SIL126" s="1"/>
      <c r="SIM126" s="1"/>
      <c r="SIN126" s="1"/>
      <c r="SIO126" s="1"/>
      <c r="SIP126" s="1"/>
      <c r="SIQ126" s="1"/>
      <c r="SIR126" s="1"/>
      <c r="SIS126" s="1"/>
      <c r="SIT126" s="1"/>
      <c r="SIU126" s="1"/>
      <c r="SIV126" s="1"/>
      <c r="SIW126" s="1"/>
      <c r="SIX126" s="1"/>
      <c r="SIY126" s="1"/>
      <c r="SIZ126" s="1"/>
      <c r="SJA126" s="1"/>
      <c r="SJB126" s="1"/>
      <c r="SJC126" s="1"/>
      <c r="SJD126" s="1"/>
      <c r="SJE126" s="1"/>
      <c r="SJF126" s="1"/>
      <c r="SJG126" s="1"/>
      <c r="SJH126" s="1"/>
      <c r="SJI126" s="1"/>
      <c r="SJJ126" s="1"/>
      <c r="SJK126" s="1"/>
      <c r="SJL126" s="1"/>
      <c r="SJM126" s="1"/>
      <c r="SJN126" s="1"/>
      <c r="SJO126" s="1"/>
      <c r="SJP126" s="1"/>
      <c r="SJQ126" s="1"/>
      <c r="SJR126" s="1"/>
      <c r="SJS126" s="1"/>
      <c r="SJT126" s="1"/>
      <c r="SJU126" s="1"/>
      <c r="SJV126" s="1"/>
      <c r="SJW126" s="1"/>
      <c r="SJX126" s="1"/>
      <c r="SJY126" s="1"/>
      <c r="SJZ126" s="1"/>
      <c r="SKA126" s="1"/>
      <c r="SKB126" s="1"/>
      <c r="SKC126" s="1"/>
      <c r="SKD126" s="1"/>
      <c r="SKE126" s="1"/>
      <c r="SKF126" s="1"/>
      <c r="SKG126" s="1"/>
      <c r="SKH126" s="1"/>
      <c r="SKI126" s="1"/>
      <c r="SKJ126" s="1"/>
      <c r="SKK126" s="1"/>
      <c r="SKL126" s="1"/>
      <c r="SKM126" s="1"/>
      <c r="SKN126" s="1"/>
      <c r="SKO126" s="1"/>
      <c r="SKP126" s="1"/>
      <c r="SKQ126" s="1"/>
      <c r="SKR126" s="1"/>
      <c r="SKS126" s="1"/>
      <c r="SKT126" s="1"/>
      <c r="SKU126" s="1"/>
      <c r="SKV126" s="1"/>
      <c r="SKW126" s="1"/>
      <c r="SKX126" s="1"/>
      <c r="SKY126" s="1"/>
      <c r="SKZ126" s="1"/>
      <c r="SLA126" s="1"/>
      <c r="SLB126" s="1"/>
      <c r="SLC126" s="1"/>
      <c r="SLD126" s="1"/>
      <c r="SLE126" s="1"/>
      <c r="SLF126" s="1"/>
      <c r="SLG126" s="1"/>
      <c r="SLH126" s="1"/>
      <c r="SLI126" s="1"/>
      <c r="SLJ126" s="1"/>
      <c r="SLK126" s="1"/>
      <c r="SLL126" s="1"/>
      <c r="SLM126" s="1"/>
      <c r="SLN126" s="1"/>
      <c r="SLO126" s="1"/>
      <c r="SLP126" s="1"/>
      <c r="SLQ126" s="1"/>
      <c r="SLR126" s="1"/>
      <c r="SLS126" s="1"/>
      <c r="SLT126" s="1"/>
      <c r="SLU126" s="1"/>
      <c r="SLV126" s="1"/>
      <c r="SLW126" s="1"/>
      <c r="SLX126" s="1"/>
      <c r="SLY126" s="1"/>
      <c r="SLZ126" s="1"/>
      <c r="SMA126" s="1"/>
      <c r="SMB126" s="1"/>
      <c r="SMC126" s="1"/>
      <c r="SMD126" s="1"/>
      <c r="SME126" s="1"/>
      <c r="SMF126" s="1"/>
      <c r="SMG126" s="1"/>
      <c r="SMH126" s="1"/>
      <c r="SMI126" s="1"/>
      <c r="SMJ126" s="1"/>
      <c r="SMK126" s="1"/>
      <c r="SML126" s="1"/>
      <c r="SMM126" s="1"/>
      <c r="SMN126" s="1"/>
      <c r="SMO126" s="1"/>
      <c r="SMP126" s="1"/>
      <c r="SMQ126" s="1"/>
      <c r="SMR126" s="1"/>
      <c r="SMS126" s="1"/>
      <c r="SMT126" s="1"/>
      <c r="SMU126" s="1"/>
      <c r="SMV126" s="1"/>
      <c r="SMW126" s="1"/>
      <c r="SMX126" s="1"/>
      <c r="SMY126" s="1"/>
      <c r="SMZ126" s="1"/>
      <c r="SNA126" s="1"/>
      <c r="SNB126" s="1"/>
      <c r="SNC126" s="1"/>
      <c r="SND126" s="1"/>
      <c r="SNE126" s="1"/>
      <c r="SNF126" s="1"/>
      <c r="SNG126" s="1"/>
      <c r="SNH126" s="1"/>
      <c r="SNI126" s="1"/>
      <c r="SNJ126" s="1"/>
      <c r="SNK126" s="1"/>
      <c r="SNL126" s="1"/>
      <c r="SNM126" s="1"/>
      <c r="SNN126" s="1"/>
      <c r="SNO126" s="1"/>
      <c r="SNP126" s="1"/>
      <c r="SNQ126" s="1"/>
      <c r="SNR126" s="1"/>
      <c r="SNS126" s="1"/>
      <c r="SNT126" s="1"/>
      <c r="SNU126" s="1"/>
      <c r="SNV126" s="1"/>
      <c r="SNW126" s="1"/>
      <c r="SNX126" s="1"/>
      <c r="SNY126" s="1"/>
      <c r="SNZ126" s="1"/>
      <c r="SOA126" s="1"/>
      <c r="SOB126" s="1"/>
      <c r="SOC126" s="1"/>
      <c r="SOD126" s="1"/>
      <c r="SOE126" s="1"/>
      <c r="SOF126" s="1"/>
      <c r="SOG126" s="1"/>
      <c r="SOH126" s="1"/>
      <c r="SOI126" s="1"/>
      <c r="SOJ126" s="1"/>
      <c r="SOK126" s="1"/>
      <c r="SOL126" s="1"/>
      <c r="SOM126" s="1"/>
      <c r="SON126" s="1"/>
      <c r="SOO126" s="1"/>
      <c r="SOP126" s="1"/>
      <c r="SOQ126" s="1"/>
      <c r="SOR126" s="1"/>
      <c r="SOS126" s="1"/>
      <c r="SOT126" s="1"/>
      <c r="SOU126" s="1"/>
      <c r="SOV126" s="1"/>
      <c r="SOW126" s="1"/>
      <c r="SOX126" s="1"/>
      <c r="SOY126" s="1"/>
      <c r="SOZ126" s="1"/>
      <c r="SPA126" s="1"/>
      <c r="SPB126" s="1"/>
      <c r="SPC126" s="1"/>
      <c r="SPD126" s="1"/>
      <c r="SPE126" s="1"/>
      <c r="SPF126" s="1"/>
      <c r="SPG126" s="1"/>
      <c r="SPH126" s="1"/>
      <c r="SPI126" s="1"/>
      <c r="SPJ126" s="1"/>
      <c r="SPK126" s="1"/>
      <c r="SPL126" s="1"/>
      <c r="SPM126" s="1"/>
      <c r="SPN126" s="1"/>
      <c r="SPO126" s="1"/>
      <c r="SPP126" s="1"/>
      <c r="SPQ126" s="1"/>
      <c r="SPR126" s="1"/>
      <c r="SPS126" s="1"/>
      <c r="SPT126" s="1"/>
      <c r="SPU126" s="1"/>
      <c r="SPV126" s="1"/>
      <c r="SPW126" s="1"/>
      <c r="SPX126" s="1"/>
      <c r="SPY126" s="1"/>
      <c r="SPZ126" s="1"/>
      <c r="SQA126" s="1"/>
      <c r="SQB126" s="1"/>
      <c r="SQC126" s="1"/>
      <c r="SQD126" s="1"/>
      <c r="SQE126" s="1"/>
      <c r="SQF126" s="1"/>
      <c r="SQG126" s="1"/>
      <c r="SQH126" s="1"/>
      <c r="SQI126" s="1"/>
      <c r="SQJ126" s="1"/>
      <c r="SQK126" s="1"/>
      <c r="SQL126" s="1"/>
      <c r="SQM126" s="1"/>
      <c r="SQN126" s="1"/>
      <c r="SQO126" s="1"/>
      <c r="SQP126" s="1"/>
      <c r="SQQ126" s="1"/>
      <c r="SQR126" s="1"/>
      <c r="SQS126" s="1"/>
      <c r="SQT126" s="1"/>
      <c r="SQU126" s="1"/>
      <c r="SQV126" s="1"/>
      <c r="SQW126" s="1"/>
      <c r="SQX126" s="1"/>
      <c r="SQY126" s="1"/>
      <c r="SQZ126" s="1"/>
      <c r="SRA126" s="1"/>
      <c r="SRB126" s="1"/>
      <c r="SRC126" s="1"/>
      <c r="SRD126" s="1"/>
      <c r="SRE126" s="1"/>
      <c r="SRF126" s="1"/>
      <c r="SRG126" s="1"/>
      <c r="SRH126" s="1"/>
      <c r="SRI126" s="1"/>
      <c r="SRJ126" s="1"/>
      <c r="SRK126" s="1"/>
      <c r="SRL126" s="1"/>
      <c r="SRM126" s="1"/>
      <c r="SRN126" s="1"/>
      <c r="SRO126" s="1"/>
      <c r="SRP126" s="1"/>
      <c r="SRQ126" s="1"/>
      <c r="SRR126" s="1"/>
      <c r="SRS126" s="1"/>
      <c r="SRT126" s="1"/>
      <c r="SRU126" s="1"/>
      <c r="SRV126" s="1"/>
      <c r="SRW126" s="1"/>
      <c r="SRX126" s="1"/>
      <c r="SRY126" s="1"/>
      <c r="SRZ126" s="1"/>
      <c r="SSA126" s="1"/>
      <c r="SSB126" s="1"/>
      <c r="SSC126" s="1"/>
      <c r="SSD126" s="1"/>
      <c r="SSE126" s="1"/>
      <c r="SSF126" s="1"/>
      <c r="SSG126" s="1"/>
      <c r="SSH126" s="1"/>
      <c r="SSI126" s="1"/>
      <c r="SSJ126" s="1"/>
      <c r="SSK126" s="1"/>
      <c r="SSL126" s="1"/>
      <c r="SSM126" s="1"/>
      <c r="SSN126" s="1"/>
      <c r="SSO126" s="1"/>
      <c r="SSP126" s="1"/>
      <c r="SSQ126" s="1"/>
      <c r="SSR126" s="1"/>
      <c r="SSS126" s="1"/>
      <c r="SST126" s="1"/>
      <c r="SSU126" s="1"/>
      <c r="SSV126" s="1"/>
      <c r="SSW126" s="1"/>
      <c r="SSX126" s="1"/>
      <c r="SSY126" s="1"/>
      <c r="SSZ126" s="1"/>
      <c r="STA126" s="1"/>
      <c r="STB126" s="1"/>
      <c r="STC126" s="1"/>
      <c r="STD126" s="1"/>
      <c r="STE126" s="1"/>
      <c r="STF126" s="1"/>
      <c r="STG126" s="1"/>
      <c r="STH126" s="1"/>
      <c r="STI126" s="1"/>
      <c r="STJ126" s="1"/>
      <c r="STK126" s="1"/>
      <c r="STL126" s="1"/>
      <c r="STM126" s="1"/>
      <c r="STN126" s="1"/>
      <c r="STO126" s="1"/>
      <c r="STP126" s="1"/>
      <c r="STQ126" s="1"/>
      <c r="STR126" s="1"/>
      <c r="STS126" s="1"/>
      <c r="STT126" s="1"/>
      <c r="STU126" s="1"/>
      <c r="STV126" s="1"/>
      <c r="STW126" s="1"/>
      <c r="STX126" s="1"/>
      <c r="STY126" s="1"/>
      <c r="STZ126" s="1"/>
      <c r="SUA126" s="1"/>
      <c r="SUB126" s="1"/>
      <c r="SUC126" s="1"/>
      <c r="SUD126" s="1"/>
      <c r="SUE126" s="1"/>
      <c r="SUF126" s="1"/>
      <c r="SUG126" s="1"/>
      <c r="SUH126" s="1"/>
      <c r="SUI126" s="1"/>
      <c r="SUJ126" s="1"/>
      <c r="SUK126" s="1"/>
      <c r="SUL126" s="1"/>
      <c r="SUM126" s="1"/>
      <c r="SUN126" s="1"/>
      <c r="SUO126" s="1"/>
      <c r="SUP126" s="1"/>
      <c r="SUQ126" s="1"/>
      <c r="SUR126" s="1"/>
      <c r="SUS126" s="1"/>
      <c r="SUT126" s="1"/>
      <c r="SUU126" s="1"/>
      <c r="SUV126" s="1"/>
      <c r="SUW126" s="1"/>
      <c r="SUX126" s="1"/>
      <c r="SUY126" s="1"/>
      <c r="SUZ126" s="1"/>
      <c r="SVA126" s="1"/>
      <c r="SVB126" s="1"/>
      <c r="SVC126" s="1"/>
      <c r="SVD126" s="1"/>
      <c r="SVE126" s="1"/>
      <c r="SVF126" s="1"/>
      <c r="SVG126" s="1"/>
      <c r="SVH126" s="1"/>
      <c r="SVI126" s="1"/>
      <c r="SVJ126" s="1"/>
      <c r="SVK126" s="1"/>
      <c r="SVL126" s="1"/>
      <c r="SVM126" s="1"/>
      <c r="SVN126" s="1"/>
      <c r="SVO126" s="1"/>
      <c r="SVP126" s="1"/>
      <c r="SVQ126" s="1"/>
      <c r="SVR126" s="1"/>
      <c r="SVS126" s="1"/>
      <c r="SVT126" s="1"/>
      <c r="SVU126" s="1"/>
      <c r="SVV126" s="1"/>
      <c r="SVW126" s="1"/>
      <c r="SVX126" s="1"/>
      <c r="SVY126" s="1"/>
      <c r="SVZ126" s="1"/>
      <c r="SWA126" s="1"/>
      <c r="SWB126" s="1"/>
      <c r="SWC126" s="1"/>
      <c r="SWD126" s="1"/>
      <c r="SWE126" s="1"/>
      <c r="SWF126" s="1"/>
      <c r="SWG126" s="1"/>
      <c r="SWH126" s="1"/>
      <c r="SWI126" s="1"/>
      <c r="SWJ126" s="1"/>
      <c r="SWK126" s="1"/>
      <c r="SWL126" s="1"/>
      <c r="SWM126" s="1"/>
      <c r="SWN126" s="1"/>
      <c r="SWO126" s="1"/>
      <c r="SWP126" s="1"/>
      <c r="SWQ126" s="1"/>
      <c r="SWR126" s="1"/>
      <c r="SWS126" s="1"/>
      <c r="SWT126" s="1"/>
      <c r="SWU126" s="1"/>
      <c r="SWV126" s="1"/>
      <c r="SWW126" s="1"/>
      <c r="SWX126" s="1"/>
      <c r="SWY126" s="1"/>
      <c r="SWZ126" s="1"/>
      <c r="SXA126" s="1"/>
      <c r="SXB126" s="1"/>
      <c r="SXC126" s="1"/>
      <c r="SXD126" s="1"/>
      <c r="SXE126" s="1"/>
      <c r="SXF126" s="1"/>
      <c r="SXG126" s="1"/>
      <c r="SXH126" s="1"/>
      <c r="SXI126" s="1"/>
      <c r="SXJ126" s="1"/>
      <c r="SXK126" s="1"/>
      <c r="SXL126" s="1"/>
      <c r="SXM126" s="1"/>
      <c r="SXN126" s="1"/>
      <c r="SXO126" s="1"/>
      <c r="SXP126" s="1"/>
      <c r="SXQ126" s="1"/>
      <c r="SXR126" s="1"/>
      <c r="SXS126" s="1"/>
      <c r="SXT126" s="1"/>
      <c r="SXU126" s="1"/>
      <c r="SXV126" s="1"/>
      <c r="SXW126" s="1"/>
      <c r="SXX126" s="1"/>
      <c r="SXY126" s="1"/>
      <c r="SXZ126" s="1"/>
      <c r="SYA126" s="1"/>
      <c r="SYB126" s="1"/>
      <c r="SYC126" s="1"/>
      <c r="SYD126" s="1"/>
      <c r="SYE126" s="1"/>
      <c r="SYF126" s="1"/>
      <c r="SYG126" s="1"/>
      <c r="SYH126" s="1"/>
      <c r="SYI126" s="1"/>
      <c r="SYJ126" s="1"/>
      <c r="SYK126" s="1"/>
      <c r="SYL126" s="1"/>
      <c r="SYM126" s="1"/>
      <c r="SYN126" s="1"/>
      <c r="SYO126" s="1"/>
      <c r="SYP126" s="1"/>
      <c r="SYQ126" s="1"/>
      <c r="SYR126" s="1"/>
      <c r="SYS126" s="1"/>
      <c r="SYT126" s="1"/>
      <c r="SYU126" s="1"/>
      <c r="SYV126" s="1"/>
      <c r="SYW126" s="1"/>
      <c r="SYX126" s="1"/>
      <c r="SYY126" s="1"/>
      <c r="SYZ126" s="1"/>
      <c r="SZA126" s="1"/>
      <c r="SZB126" s="1"/>
      <c r="SZC126" s="1"/>
      <c r="SZD126" s="1"/>
      <c r="SZE126" s="1"/>
      <c r="SZF126" s="1"/>
      <c r="SZG126" s="1"/>
      <c r="SZH126" s="1"/>
      <c r="SZI126" s="1"/>
      <c r="SZJ126" s="1"/>
      <c r="SZK126" s="1"/>
      <c r="SZL126" s="1"/>
      <c r="SZM126" s="1"/>
      <c r="SZN126" s="1"/>
      <c r="SZO126" s="1"/>
      <c r="SZP126" s="1"/>
      <c r="SZQ126" s="1"/>
      <c r="SZR126" s="1"/>
      <c r="SZS126" s="1"/>
      <c r="SZT126" s="1"/>
      <c r="SZU126" s="1"/>
      <c r="SZV126" s="1"/>
      <c r="SZW126" s="1"/>
      <c r="SZX126" s="1"/>
      <c r="SZY126" s="1"/>
      <c r="SZZ126" s="1"/>
      <c r="TAA126" s="1"/>
      <c r="TAB126" s="1"/>
      <c r="TAC126" s="1"/>
      <c r="TAD126" s="1"/>
      <c r="TAE126" s="1"/>
      <c r="TAF126" s="1"/>
      <c r="TAG126" s="1"/>
      <c r="TAH126" s="1"/>
      <c r="TAI126" s="1"/>
      <c r="TAJ126" s="1"/>
      <c r="TAK126" s="1"/>
      <c r="TAL126" s="1"/>
      <c r="TAM126" s="1"/>
      <c r="TAN126" s="1"/>
      <c r="TAO126" s="1"/>
      <c r="TAP126" s="1"/>
      <c r="TAQ126" s="1"/>
      <c r="TAR126" s="1"/>
      <c r="TAS126" s="1"/>
      <c r="TAT126" s="1"/>
      <c r="TAU126" s="1"/>
      <c r="TAV126" s="1"/>
      <c r="TAW126" s="1"/>
      <c r="TAX126" s="1"/>
      <c r="TAY126" s="1"/>
      <c r="TAZ126" s="1"/>
      <c r="TBA126" s="1"/>
      <c r="TBB126" s="1"/>
      <c r="TBC126" s="1"/>
      <c r="TBD126" s="1"/>
      <c r="TBE126" s="1"/>
      <c r="TBF126" s="1"/>
      <c r="TBG126" s="1"/>
      <c r="TBH126" s="1"/>
      <c r="TBI126" s="1"/>
      <c r="TBJ126" s="1"/>
      <c r="TBK126" s="1"/>
      <c r="TBL126" s="1"/>
      <c r="TBM126" s="1"/>
      <c r="TBN126" s="1"/>
      <c r="TBO126" s="1"/>
      <c r="TBP126" s="1"/>
      <c r="TBQ126" s="1"/>
      <c r="TBR126" s="1"/>
      <c r="TBS126" s="1"/>
      <c r="TBT126" s="1"/>
      <c r="TBU126" s="1"/>
      <c r="TBV126" s="1"/>
      <c r="TBW126" s="1"/>
      <c r="TBX126" s="1"/>
      <c r="TBY126" s="1"/>
      <c r="TBZ126" s="1"/>
      <c r="TCA126" s="1"/>
      <c r="TCB126" s="1"/>
      <c r="TCC126" s="1"/>
      <c r="TCD126" s="1"/>
      <c r="TCE126" s="1"/>
      <c r="TCF126" s="1"/>
      <c r="TCG126" s="1"/>
      <c r="TCH126" s="1"/>
      <c r="TCI126" s="1"/>
      <c r="TCJ126" s="1"/>
      <c r="TCK126" s="1"/>
      <c r="TCL126" s="1"/>
      <c r="TCM126" s="1"/>
      <c r="TCN126" s="1"/>
      <c r="TCO126" s="1"/>
      <c r="TCP126" s="1"/>
      <c r="TCQ126" s="1"/>
      <c r="TCR126" s="1"/>
      <c r="TCS126" s="1"/>
      <c r="TCT126" s="1"/>
      <c r="TCU126" s="1"/>
      <c r="TCV126" s="1"/>
      <c r="TCW126" s="1"/>
      <c r="TCX126" s="1"/>
      <c r="TCY126" s="1"/>
      <c r="TCZ126" s="1"/>
      <c r="TDA126" s="1"/>
      <c r="TDB126" s="1"/>
      <c r="TDC126" s="1"/>
      <c r="TDD126" s="1"/>
      <c r="TDE126" s="1"/>
      <c r="TDF126" s="1"/>
      <c r="TDG126" s="1"/>
      <c r="TDH126" s="1"/>
      <c r="TDI126" s="1"/>
      <c r="TDJ126" s="1"/>
      <c r="TDK126" s="1"/>
      <c r="TDL126" s="1"/>
      <c r="TDM126" s="1"/>
      <c r="TDN126" s="1"/>
      <c r="TDO126" s="1"/>
      <c r="TDP126" s="1"/>
      <c r="TDQ126" s="1"/>
      <c r="TDR126" s="1"/>
      <c r="TDS126" s="1"/>
      <c r="TDT126" s="1"/>
      <c r="TDU126" s="1"/>
      <c r="TDV126" s="1"/>
      <c r="TDW126" s="1"/>
      <c r="TDX126" s="1"/>
      <c r="TDY126" s="1"/>
      <c r="TDZ126" s="1"/>
      <c r="TEA126" s="1"/>
      <c r="TEB126" s="1"/>
      <c r="TEC126" s="1"/>
      <c r="TED126" s="1"/>
      <c r="TEE126" s="1"/>
      <c r="TEF126" s="1"/>
      <c r="TEG126" s="1"/>
      <c r="TEH126" s="1"/>
      <c r="TEI126" s="1"/>
      <c r="TEJ126" s="1"/>
      <c r="TEK126" s="1"/>
      <c r="TEL126" s="1"/>
      <c r="TEM126" s="1"/>
      <c r="TEN126" s="1"/>
      <c r="TEO126" s="1"/>
      <c r="TEP126" s="1"/>
      <c r="TEQ126" s="1"/>
      <c r="TER126" s="1"/>
      <c r="TES126" s="1"/>
      <c r="TET126" s="1"/>
      <c r="TEU126" s="1"/>
      <c r="TEV126" s="1"/>
      <c r="TEW126" s="1"/>
      <c r="TEX126" s="1"/>
      <c r="TEY126" s="1"/>
      <c r="TEZ126" s="1"/>
      <c r="TFA126" s="1"/>
      <c r="TFB126" s="1"/>
      <c r="TFC126" s="1"/>
      <c r="TFD126" s="1"/>
      <c r="TFE126" s="1"/>
      <c r="TFF126" s="1"/>
      <c r="TFG126" s="1"/>
      <c r="TFH126" s="1"/>
      <c r="TFI126" s="1"/>
      <c r="TFJ126" s="1"/>
      <c r="TFK126" s="1"/>
      <c r="TFL126" s="1"/>
      <c r="TFM126" s="1"/>
      <c r="TFN126" s="1"/>
      <c r="TFO126" s="1"/>
      <c r="TFP126" s="1"/>
      <c r="TFQ126" s="1"/>
      <c r="TFR126" s="1"/>
      <c r="TFS126" s="1"/>
      <c r="TFT126" s="1"/>
      <c r="TFU126" s="1"/>
      <c r="TFV126" s="1"/>
      <c r="TFW126" s="1"/>
      <c r="TFX126" s="1"/>
      <c r="TFY126" s="1"/>
      <c r="TFZ126" s="1"/>
      <c r="TGA126" s="1"/>
      <c r="TGB126" s="1"/>
      <c r="TGC126" s="1"/>
      <c r="TGD126" s="1"/>
      <c r="TGE126" s="1"/>
      <c r="TGF126" s="1"/>
      <c r="TGG126" s="1"/>
      <c r="TGH126" s="1"/>
      <c r="TGI126" s="1"/>
      <c r="TGJ126" s="1"/>
      <c r="TGK126" s="1"/>
      <c r="TGL126" s="1"/>
      <c r="TGM126" s="1"/>
      <c r="TGN126" s="1"/>
      <c r="TGO126" s="1"/>
      <c r="TGP126" s="1"/>
      <c r="TGQ126" s="1"/>
      <c r="TGR126" s="1"/>
      <c r="TGS126" s="1"/>
      <c r="TGT126" s="1"/>
      <c r="TGU126" s="1"/>
      <c r="TGV126" s="1"/>
      <c r="TGW126" s="1"/>
      <c r="TGX126" s="1"/>
      <c r="TGY126" s="1"/>
      <c r="TGZ126" s="1"/>
      <c r="THA126" s="1"/>
      <c r="THB126" s="1"/>
      <c r="THC126" s="1"/>
      <c r="THD126" s="1"/>
      <c r="THE126" s="1"/>
      <c r="THF126" s="1"/>
      <c r="THG126" s="1"/>
      <c r="THH126" s="1"/>
      <c r="THI126" s="1"/>
      <c r="THJ126" s="1"/>
      <c r="THK126" s="1"/>
      <c r="THL126" s="1"/>
      <c r="THM126" s="1"/>
      <c r="THN126" s="1"/>
      <c r="THO126" s="1"/>
      <c r="THP126" s="1"/>
      <c r="THQ126" s="1"/>
      <c r="THR126" s="1"/>
      <c r="THS126" s="1"/>
      <c r="THT126" s="1"/>
      <c r="THU126" s="1"/>
      <c r="THV126" s="1"/>
      <c r="THW126" s="1"/>
      <c r="THX126" s="1"/>
      <c r="THY126" s="1"/>
      <c r="THZ126" s="1"/>
      <c r="TIA126" s="1"/>
      <c r="TIB126" s="1"/>
      <c r="TIC126" s="1"/>
      <c r="TID126" s="1"/>
      <c r="TIE126" s="1"/>
      <c r="TIF126" s="1"/>
      <c r="TIG126" s="1"/>
      <c r="TIH126" s="1"/>
      <c r="TII126" s="1"/>
      <c r="TIJ126" s="1"/>
      <c r="TIK126" s="1"/>
      <c r="TIL126" s="1"/>
      <c r="TIM126" s="1"/>
      <c r="TIN126" s="1"/>
      <c r="TIO126" s="1"/>
      <c r="TIP126" s="1"/>
      <c r="TIQ126" s="1"/>
      <c r="TIR126" s="1"/>
      <c r="TIS126" s="1"/>
      <c r="TIT126" s="1"/>
      <c r="TIU126" s="1"/>
      <c r="TIV126" s="1"/>
      <c r="TIW126" s="1"/>
      <c r="TIX126" s="1"/>
      <c r="TIY126" s="1"/>
      <c r="TIZ126" s="1"/>
      <c r="TJA126" s="1"/>
      <c r="TJB126" s="1"/>
      <c r="TJC126" s="1"/>
      <c r="TJD126" s="1"/>
      <c r="TJE126" s="1"/>
      <c r="TJF126" s="1"/>
      <c r="TJG126" s="1"/>
      <c r="TJH126" s="1"/>
      <c r="TJI126" s="1"/>
      <c r="TJJ126" s="1"/>
      <c r="TJK126" s="1"/>
      <c r="TJL126" s="1"/>
      <c r="TJM126" s="1"/>
      <c r="TJN126" s="1"/>
      <c r="TJO126" s="1"/>
      <c r="TJP126" s="1"/>
      <c r="TJQ126" s="1"/>
      <c r="TJR126" s="1"/>
      <c r="TJS126" s="1"/>
      <c r="TJT126" s="1"/>
      <c r="TJU126" s="1"/>
      <c r="TJV126" s="1"/>
      <c r="TJW126" s="1"/>
      <c r="TJX126" s="1"/>
      <c r="TJY126" s="1"/>
      <c r="TJZ126" s="1"/>
      <c r="TKA126" s="1"/>
      <c r="TKB126" s="1"/>
      <c r="TKC126" s="1"/>
      <c r="TKD126" s="1"/>
      <c r="TKE126" s="1"/>
      <c r="TKF126" s="1"/>
      <c r="TKG126" s="1"/>
      <c r="TKH126" s="1"/>
      <c r="TKI126" s="1"/>
      <c r="TKJ126" s="1"/>
      <c r="TKK126" s="1"/>
      <c r="TKL126" s="1"/>
      <c r="TKM126" s="1"/>
      <c r="TKN126" s="1"/>
      <c r="TKO126" s="1"/>
      <c r="TKP126" s="1"/>
      <c r="TKQ126" s="1"/>
      <c r="TKR126" s="1"/>
      <c r="TKS126" s="1"/>
      <c r="TKT126" s="1"/>
      <c r="TKU126" s="1"/>
      <c r="TKV126" s="1"/>
      <c r="TKW126" s="1"/>
      <c r="TKX126" s="1"/>
      <c r="TKY126" s="1"/>
      <c r="TKZ126" s="1"/>
      <c r="TLA126" s="1"/>
      <c r="TLB126" s="1"/>
      <c r="TLC126" s="1"/>
      <c r="TLD126" s="1"/>
      <c r="TLE126" s="1"/>
      <c r="TLF126" s="1"/>
      <c r="TLG126" s="1"/>
      <c r="TLH126" s="1"/>
      <c r="TLI126" s="1"/>
      <c r="TLJ126" s="1"/>
      <c r="TLK126" s="1"/>
      <c r="TLL126" s="1"/>
      <c r="TLM126" s="1"/>
      <c r="TLN126" s="1"/>
      <c r="TLO126" s="1"/>
      <c r="TLP126" s="1"/>
      <c r="TLQ126" s="1"/>
      <c r="TLR126" s="1"/>
      <c r="TLS126" s="1"/>
      <c r="TLT126" s="1"/>
      <c r="TLU126" s="1"/>
      <c r="TLV126" s="1"/>
      <c r="TLW126" s="1"/>
      <c r="TLX126" s="1"/>
      <c r="TLY126" s="1"/>
      <c r="TLZ126" s="1"/>
      <c r="TMA126" s="1"/>
      <c r="TMB126" s="1"/>
      <c r="TMC126" s="1"/>
      <c r="TMD126" s="1"/>
      <c r="TME126" s="1"/>
      <c r="TMF126" s="1"/>
      <c r="TMG126" s="1"/>
      <c r="TMH126" s="1"/>
      <c r="TMI126" s="1"/>
      <c r="TMJ126" s="1"/>
      <c r="TMK126" s="1"/>
      <c r="TML126" s="1"/>
      <c r="TMM126" s="1"/>
      <c r="TMN126" s="1"/>
      <c r="TMO126" s="1"/>
      <c r="TMP126" s="1"/>
      <c r="TMQ126" s="1"/>
      <c r="TMR126" s="1"/>
      <c r="TMS126" s="1"/>
      <c r="TMT126" s="1"/>
      <c r="TMU126" s="1"/>
      <c r="TMV126" s="1"/>
      <c r="TMW126" s="1"/>
      <c r="TMX126" s="1"/>
      <c r="TMY126" s="1"/>
      <c r="TMZ126" s="1"/>
      <c r="TNA126" s="1"/>
      <c r="TNB126" s="1"/>
      <c r="TNC126" s="1"/>
      <c r="TND126" s="1"/>
      <c r="TNE126" s="1"/>
      <c r="TNF126" s="1"/>
      <c r="TNG126" s="1"/>
      <c r="TNH126" s="1"/>
      <c r="TNI126" s="1"/>
      <c r="TNJ126" s="1"/>
      <c r="TNK126" s="1"/>
      <c r="TNL126" s="1"/>
      <c r="TNM126" s="1"/>
      <c r="TNN126" s="1"/>
      <c r="TNO126" s="1"/>
      <c r="TNP126" s="1"/>
      <c r="TNQ126" s="1"/>
      <c r="TNR126" s="1"/>
      <c r="TNS126" s="1"/>
      <c r="TNT126" s="1"/>
      <c r="TNU126" s="1"/>
      <c r="TNV126" s="1"/>
      <c r="TNW126" s="1"/>
      <c r="TNX126" s="1"/>
      <c r="TNY126" s="1"/>
      <c r="TNZ126" s="1"/>
      <c r="TOA126" s="1"/>
      <c r="TOB126" s="1"/>
      <c r="TOC126" s="1"/>
      <c r="TOD126" s="1"/>
      <c r="TOE126" s="1"/>
      <c r="TOF126" s="1"/>
      <c r="TOG126" s="1"/>
      <c r="TOH126" s="1"/>
      <c r="TOI126" s="1"/>
      <c r="TOJ126" s="1"/>
      <c r="TOK126" s="1"/>
      <c r="TOL126" s="1"/>
      <c r="TOM126" s="1"/>
      <c r="TON126" s="1"/>
      <c r="TOO126" s="1"/>
      <c r="TOP126" s="1"/>
      <c r="TOQ126" s="1"/>
      <c r="TOR126" s="1"/>
      <c r="TOS126" s="1"/>
      <c r="TOT126" s="1"/>
      <c r="TOU126" s="1"/>
      <c r="TOV126" s="1"/>
      <c r="TOW126" s="1"/>
      <c r="TOX126" s="1"/>
      <c r="TOY126" s="1"/>
      <c r="TOZ126" s="1"/>
      <c r="TPA126" s="1"/>
      <c r="TPB126" s="1"/>
      <c r="TPC126" s="1"/>
      <c r="TPD126" s="1"/>
      <c r="TPE126" s="1"/>
      <c r="TPF126" s="1"/>
      <c r="TPG126" s="1"/>
      <c r="TPH126" s="1"/>
      <c r="TPI126" s="1"/>
      <c r="TPJ126" s="1"/>
      <c r="TPK126" s="1"/>
      <c r="TPL126" s="1"/>
      <c r="TPM126" s="1"/>
      <c r="TPN126" s="1"/>
      <c r="TPO126" s="1"/>
      <c r="TPP126" s="1"/>
      <c r="TPQ126" s="1"/>
      <c r="TPR126" s="1"/>
      <c r="TPS126" s="1"/>
      <c r="TPT126" s="1"/>
      <c r="TPU126" s="1"/>
      <c r="TPV126" s="1"/>
      <c r="TPW126" s="1"/>
      <c r="TPX126" s="1"/>
      <c r="TPY126" s="1"/>
      <c r="TPZ126" s="1"/>
      <c r="TQA126" s="1"/>
      <c r="TQB126" s="1"/>
      <c r="TQC126" s="1"/>
      <c r="TQD126" s="1"/>
      <c r="TQE126" s="1"/>
      <c r="TQF126" s="1"/>
      <c r="TQG126" s="1"/>
      <c r="TQH126" s="1"/>
      <c r="TQI126" s="1"/>
      <c r="TQJ126" s="1"/>
      <c r="TQK126" s="1"/>
      <c r="TQL126" s="1"/>
      <c r="TQM126" s="1"/>
      <c r="TQN126" s="1"/>
      <c r="TQO126" s="1"/>
      <c r="TQP126" s="1"/>
      <c r="TQQ126" s="1"/>
      <c r="TQR126" s="1"/>
      <c r="TQS126" s="1"/>
      <c r="TQT126" s="1"/>
      <c r="TQU126" s="1"/>
      <c r="TQV126" s="1"/>
      <c r="TQW126" s="1"/>
      <c r="TQX126" s="1"/>
      <c r="TQY126" s="1"/>
      <c r="TQZ126" s="1"/>
      <c r="TRA126" s="1"/>
      <c r="TRB126" s="1"/>
      <c r="TRC126" s="1"/>
      <c r="TRD126" s="1"/>
      <c r="TRE126" s="1"/>
      <c r="TRF126" s="1"/>
      <c r="TRG126" s="1"/>
      <c r="TRH126" s="1"/>
      <c r="TRI126" s="1"/>
      <c r="TRJ126" s="1"/>
      <c r="TRK126" s="1"/>
      <c r="TRL126" s="1"/>
      <c r="TRM126" s="1"/>
      <c r="TRN126" s="1"/>
      <c r="TRO126" s="1"/>
      <c r="TRP126" s="1"/>
      <c r="TRQ126" s="1"/>
      <c r="TRR126" s="1"/>
      <c r="TRS126" s="1"/>
      <c r="TRT126" s="1"/>
      <c r="TRU126" s="1"/>
      <c r="TRV126" s="1"/>
      <c r="TRW126" s="1"/>
      <c r="TRX126" s="1"/>
      <c r="TRY126" s="1"/>
      <c r="TRZ126" s="1"/>
      <c r="TSA126" s="1"/>
      <c r="TSB126" s="1"/>
      <c r="TSC126" s="1"/>
      <c r="TSD126" s="1"/>
      <c r="TSE126" s="1"/>
      <c r="TSF126" s="1"/>
      <c r="TSG126" s="1"/>
      <c r="TSH126" s="1"/>
      <c r="TSI126" s="1"/>
      <c r="TSJ126" s="1"/>
      <c r="TSK126" s="1"/>
      <c r="TSL126" s="1"/>
      <c r="TSM126" s="1"/>
      <c r="TSN126" s="1"/>
      <c r="TSO126" s="1"/>
      <c r="TSP126" s="1"/>
      <c r="TSQ126" s="1"/>
      <c r="TSR126" s="1"/>
      <c r="TSS126" s="1"/>
      <c r="TST126" s="1"/>
      <c r="TSU126" s="1"/>
      <c r="TSV126" s="1"/>
      <c r="TSW126" s="1"/>
      <c r="TSX126" s="1"/>
      <c r="TSY126" s="1"/>
      <c r="TSZ126" s="1"/>
      <c r="TTA126" s="1"/>
      <c r="TTB126" s="1"/>
      <c r="TTC126" s="1"/>
      <c r="TTD126" s="1"/>
      <c r="TTE126" s="1"/>
      <c r="TTF126" s="1"/>
      <c r="TTG126" s="1"/>
      <c r="TTH126" s="1"/>
      <c r="TTI126" s="1"/>
      <c r="TTJ126" s="1"/>
      <c r="TTK126" s="1"/>
      <c r="TTL126" s="1"/>
      <c r="TTM126" s="1"/>
      <c r="TTN126" s="1"/>
      <c r="TTO126" s="1"/>
      <c r="TTP126" s="1"/>
      <c r="TTQ126" s="1"/>
      <c r="TTR126" s="1"/>
      <c r="TTS126" s="1"/>
      <c r="TTT126" s="1"/>
      <c r="TTU126" s="1"/>
      <c r="TTV126" s="1"/>
      <c r="TTW126" s="1"/>
      <c r="TTX126" s="1"/>
      <c r="TTY126" s="1"/>
      <c r="TTZ126" s="1"/>
      <c r="TUA126" s="1"/>
      <c r="TUB126" s="1"/>
      <c r="TUC126" s="1"/>
      <c r="TUD126" s="1"/>
      <c r="TUE126" s="1"/>
      <c r="TUF126" s="1"/>
      <c r="TUG126" s="1"/>
      <c r="TUH126" s="1"/>
      <c r="TUI126" s="1"/>
      <c r="TUJ126" s="1"/>
      <c r="TUK126" s="1"/>
      <c r="TUL126" s="1"/>
      <c r="TUM126" s="1"/>
      <c r="TUN126" s="1"/>
      <c r="TUO126" s="1"/>
      <c r="TUP126" s="1"/>
      <c r="TUQ126" s="1"/>
      <c r="TUR126" s="1"/>
      <c r="TUS126" s="1"/>
      <c r="TUT126" s="1"/>
      <c r="TUU126" s="1"/>
      <c r="TUV126" s="1"/>
      <c r="TUW126" s="1"/>
      <c r="TUX126" s="1"/>
      <c r="TUY126" s="1"/>
      <c r="TUZ126" s="1"/>
      <c r="TVA126" s="1"/>
      <c r="TVB126" s="1"/>
      <c r="TVC126" s="1"/>
      <c r="TVD126" s="1"/>
      <c r="TVE126" s="1"/>
      <c r="TVF126" s="1"/>
      <c r="TVG126" s="1"/>
      <c r="TVH126" s="1"/>
      <c r="TVI126" s="1"/>
      <c r="TVJ126" s="1"/>
      <c r="TVK126" s="1"/>
      <c r="TVL126" s="1"/>
      <c r="TVM126" s="1"/>
      <c r="TVN126" s="1"/>
      <c r="TVO126" s="1"/>
      <c r="TVP126" s="1"/>
      <c r="TVQ126" s="1"/>
      <c r="TVR126" s="1"/>
      <c r="TVS126" s="1"/>
      <c r="TVT126" s="1"/>
      <c r="TVU126" s="1"/>
      <c r="TVV126" s="1"/>
      <c r="TVW126" s="1"/>
      <c r="TVX126" s="1"/>
      <c r="TVY126" s="1"/>
      <c r="TVZ126" s="1"/>
      <c r="TWA126" s="1"/>
      <c r="TWB126" s="1"/>
      <c r="TWC126" s="1"/>
      <c r="TWD126" s="1"/>
      <c r="TWE126" s="1"/>
      <c r="TWF126" s="1"/>
      <c r="TWG126" s="1"/>
      <c r="TWH126" s="1"/>
      <c r="TWI126" s="1"/>
      <c r="TWJ126" s="1"/>
      <c r="TWK126" s="1"/>
      <c r="TWL126" s="1"/>
      <c r="TWM126" s="1"/>
      <c r="TWN126" s="1"/>
      <c r="TWO126" s="1"/>
      <c r="TWP126" s="1"/>
      <c r="TWQ126" s="1"/>
      <c r="TWR126" s="1"/>
      <c r="TWS126" s="1"/>
      <c r="TWT126" s="1"/>
      <c r="TWU126" s="1"/>
      <c r="TWV126" s="1"/>
      <c r="TWW126" s="1"/>
      <c r="TWX126" s="1"/>
      <c r="TWY126" s="1"/>
      <c r="TWZ126" s="1"/>
      <c r="TXA126" s="1"/>
      <c r="TXB126" s="1"/>
      <c r="TXC126" s="1"/>
      <c r="TXD126" s="1"/>
      <c r="TXE126" s="1"/>
      <c r="TXF126" s="1"/>
      <c r="TXG126" s="1"/>
      <c r="TXH126" s="1"/>
      <c r="TXI126" s="1"/>
      <c r="TXJ126" s="1"/>
      <c r="TXK126" s="1"/>
      <c r="TXL126" s="1"/>
      <c r="TXM126" s="1"/>
      <c r="TXN126" s="1"/>
      <c r="TXO126" s="1"/>
      <c r="TXP126" s="1"/>
      <c r="TXQ126" s="1"/>
      <c r="TXR126" s="1"/>
      <c r="TXS126" s="1"/>
      <c r="TXT126" s="1"/>
      <c r="TXU126" s="1"/>
      <c r="TXV126" s="1"/>
      <c r="TXW126" s="1"/>
      <c r="TXX126" s="1"/>
      <c r="TXY126" s="1"/>
      <c r="TXZ126" s="1"/>
      <c r="TYA126" s="1"/>
      <c r="TYB126" s="1"/>
      <c r="TYC126" s="1"/>
      <c r="TYD126" s="1"/>
      <c r="TYE126" s="1"/>
      <c r="TYF126" s="1"/>
      <c r="TYG126" s="1"/>
      <c r="TYH126" s="1"/>
      <c r="TYI126" s="1"/>
      <c r="TYJ126" s="1"/>
      <c r="TYK126" s="1"/>
      <c r="TYL126" s="1"/>
      <c r="TYM126" s="1"/>
      <c r="TYN126" s="1"/>
      <c r="TYO126" s="1"/>
      <c r="TYP126" s="1"/>
      <c r="TYQ126" s="1"/>
      <c r="TYR126" s="1"/>
      <c r="TYS126" s="1"/>
      <c r="TYT126" s="1"/>
      <c r="TYU126" s="1"/>
      <c r="TYV126" s="1"/>
      <c r="TYW126" s="1"/>
      <c r="TYX126" s="1"/>
      <c r="TYY126" s="1"/>
      <c r="TYZ126" s="1"/>
      <c r="TZA126" s="1"/>
      <c r="TZB126" s="1"/>
      <c r="TZC126" s="1"/>
      <c r="TZD126" s="1"/>
      <c r="TZE126" s="1"/>
      <c r="TZF126" s="1"/>
      <c r="TZG126" s="1"/>
      <c r="TZH126" s="1"/>
      <c r="TZI126" s="1"/>
      <c r="TZJ126" s="1"/>
      <c r="TZK126" s="1"/>
      <c r="TZL126" s="1"/>
      <c r="TZM126" s="1"/>
      <c r="TZN126" s="1"/>
      <c r="TZO126" s="1"/>
      <c r="TZP126" s="1"/>
      <c r="TZQ126" s="1"/>
      <c r="TZR126" s="1"/>
      <c r="TZS126" s="1"/>
      <c r="TZT126" s="1"/>
      <c r="TZU126" s="1"/>
      <c r="TZV126" s="1"/>
      <c r="TZW126" s="1"/>
      <c r="TZX126" s="1"/>
      <c r="TZY126" s="1"/>
      <c r="TZZ126" s="1"/>
      <c r="UAA126" s="1"/>
      <c r="UAB126" s="1"/>
      <c r="UAC126" s="1"/>
      <c r="UAD126" s="1"/>
      <c r="UAE126" s="1"/>
      <c r="UAF126" s="1"/>
      <c r="UAG126" s="1"/>
      <c r="UAH126" s="1"/>
      <c r="UAI126" s="1"/>
      <c r="UAJ126" s="1"/>
      <c r="UAK126" s="1"/>
      <c r="UAL126" s="1"/>
      <c r="UAM126" s="1"/>
      <c r="UAN126" s="1"/>
      <c r="UAO126" s="1"/>
      <c r="UAP126" s="1"/>
      <c r="UAQ126" s="1"/>
      <c r="UAR126" s="1"/>
      <c r="UAS126" s="1"/>
      <c r="UAT126" s="1"/>
      <c r="UAU126" s="1"/>
      <c r="UAV126" s="1"/>
      <c r="UAW126" s="1"/>
      <c r="UAX126" s="1"/>
      <c r="UAY126" s="1"/>
      <c r="UAZ126" s="1"/>
      <c r="UBA126" s="1"/>
      <c r="UBB126" s="1"/>
      <c r="UBC126" s="1"/>
      <c r="UBD126" s="1"/>
      <c r="UBE126" s="1"/>
      <c r="UBF126" s="1"/>
      <c r="UBG126" s="1"/>
      <c r="UBH126" s="1"/>
      <c r="UBI126" s="1"/>
      <c r="UBJ126" s="1"/>
      <c r="UBK126" s="1"/>
      <c r="UBL126" s="1"/>
      <c r="UBM126" s="1"/>
      <c r="UBN126" s="1"/>
      <c r="UBO126" s="1"/>
      <c r="UBP126" s="1"/>
      <c r="UBQ126" s="1"/>
      <c r="UBR126" s="1"/>
      <c r="UBS126" s="1"/>
      <c r="UBT126" s="1"/>
      <c r="UBU126" s="1"/>
      <c r="UBV126" s="1"/>
      <c r="UBW126" s="1"/>
      <c r="UBX126" s="1"/>
      <c r="UBY126" s="1"/>
      <c r="UBZ126" s="1"/>
      <c r="UCA126" s="1"/>
      <c r="UCB126" s="1"/>
      <c r="UCC126" s="1"/>
      <c r="UCD126" s="1"/>
      <c r="UCE126" s="1"/>
      <c r="UCF126" s="1"/>
      <c r="UCG126" s="1"/>
      <c r="UCH126" s="1"/>
      <c r="UCI126" s="1"/>
      <c r="UCJ126" s="1"/>
      <c r="UCK126" s="1"/>
      <c r="UCL126" s="1"/>
      <c r="UCM126" s="1"/>
      <c r="UCN126" s="1"/>
      <c r="UCO126" s="1"/>
      <c r="UCP126" s="1"/>
      <c r="UCQ126" s="1"/>
      <c r="UCR126" s="1"/>
      <c r="UCS126" s="1"/>
      <c r="UCT126" s="1"/>
      <c r="UCU126" s="1"/>
      <c r="UCV126" s="1"/>
      <c r="UCW126" s="1"/>
      <c r="UCX126" s="1"/>
      <c r="UCY126" s="1"/>
      <c r="UCZ126" s="1"/>
      <c r="UDA126" s="1"/>
      <c r="UDB126" s="1"/>
      <c r="UDC126" s="1"/>
      <c r="UDD126" s="1"/>
      <c r="UDE126" s="1"/>
      <c r="UDF126" s="1"/>
      <c r="UDG126" s="1"/>
      <c r="UDH126" s="1"/>
      <c r="UDI126" s="1"/>
      <c r="UDJ126" s="1"/>
      <c r="UDK126" s="1"/>
      <c r="UDL126" s="1"/>
      <c r="UDM126" s="1"/>
      <c r="UDN126" s="1"/>
      <c r="UDO126" s="1"/>
      <c r="UDP126" s="1"/>
      <c r="UDQ126" s="1"/>
      <c r="UDR126" s="1"/>
      <c r="UDS126" s="1"/>
      <c r="UDT126" s="1"/>
      <c r="UDU126" s="1"/>
      <c r="UDV126" s="1"/>
      <c r="UDW126" s="1"/>
      <c r="UDX126" s="1"/>
      <c r="UDY126" s="1"/>
      <c r="UDZ126" s="1"/>
      <c r="UEA126" s="1"/>
      <c r="UEB126" s="1"/>
      <c r="UEC126" s="1"/>
      <c r="UED126" s="1"/>
      <c r="UEE126" s="1"/>
      <c r="UEF126" s="1"/>
      <c r="UEG126" s="1"/>
      <c r="UEH126" s="1"/>
      <c r="UEI126" s="1"/>
      <c r="UEJ126" s="1"/>
      <c r="UEK126" s="1"/>
      <c r="UEL126" s="1"/>
      <c r="UEM126" s="1"/>
      <c r="UEN126" s="1"/>
      <c r="UEO126" s="1"/>
      <c r="UEP126" s="1"/>
      <c r="UEQ126" s="1"/>
      <c r="UER126" s="1"/>
      <c r="UES126" s="1"/>
      <c r="UET126" s="1"/>
      <c r="UEU126" s="1"/>
      <c r="UEV126" s="1"/>
      <c r="UEW126" s="1"/>
      <c r="UEX126" s="1"/>
      <c r="UEY126" s="1"/>
      <c r="UEZ126" s="1"/>
      <c r="UFA126" s="1"/>
      <c r="UFB126" s="1"/>
      <c r="UFC126" s="1"/>
      <c r="UFD126" s="1"/>
      <c r="UFE126" s="1"/>
      <c r="UFF126" s="1"/>
      <c r="UFG126" s="1"/>
      <c r="UFH126" s="1"/>
      <c r="UFI126" s="1"/>
      <c r="UFJ126" s="1"/>
      <c r="UFK126" s="1"/>
      <c r="UFL126" s="1"/>
      <c r="UFM126" s="1"/>
      <c r="UFN126" s="1"/>
      <c r="UFO126" s="1"/>
      <c r="UFP126" s="1"/>
      <c r="UFQ126" s="1"/>
      <c r="UFR126" s="1"/>
      <c r="UFS126" s="1"/>
      <c r="UFT126" s="1"/>
      <c r="UFU126" s="1"/>
      <c r="UFV126" s="1"/>
      <c r="UFW126" s="1"/>
      <c r="UFX126" s="1"/>
      <c r="UFY126" s="1"/>
      <c r="UFZ126" s="1"/>
      <c r="UGA126" s="1"/>
      <c r="UGB126" s="1"/>
      <c r="UGC126" s="1"/>
      <c r="UGD126" s="1"/>
      <c r="UGE126" s="1"/>
      <c r="UGF126" s="1"/>
      <c r="UGG126" s="1"/>
      <c r="UGH126" s="1"/>
      <c r="UGI126" s="1"/>
      <c r="UGJ126" s="1"/>
      <c r="UGK126" s="1"/>
      <c r="UGL126" s="1"/>
      <c r="UGM126" s="1"/>
      <c r="UGN126" s="1"/>
      <c r="UGO126" s="1"/>
      <c r="UGP126" s="1"/>
      <c r="UGQ126" s="1"/>
      <c r="UGR126" s="1"/>
      <c r="UGS126" s="1"/>
      <c r="UGT126" s="1"/>
      <c r="UGU126" s="1"/>
      <c r="UGV126" s="1"/>
      <c r="UGW126" s="1"/>
      <c r="UGX126" s="1"/>
      <c r="UGY126" s="1"/>
      <c r="UGZ126" s="1"/>
      <c r="UHA126" s="1"/>
      <c r="UHB126" s="1"/>
      <c r="UHC126" s="1"/>
      <c r="UHD126" s="1"/>
      <c r="UHE126" s="1"/>
      <c r="UHF126" s="1"/>
      <c r="UHG126" s="1"/>
      <c r="UHH126" s="1"/>
      <c r="UHI126" s="1"/>
      <c r="UHJ126" s="1"/>
      <c r="UHK126" s="1"/>
      <c r="UHL126" s="1"/>
      <c r="UHM126" s="1"/>
      <c r="UHN126" s="1"/>
      <c r="UHO126" s="1"/>
      <c r="UHP126" s="1"/>
      <c r="UHQ126" s="1"/>
      <c r="UHR126" s="1"/>
      <c r="UHS126" s="1"/>
      <c r="UHT126" s="1"/>
      <c r="UHU126" s="1"/>
      <c r="UHV126" s="1"/>
      <c r="UHW126" s="1"/>
      <c r="UHX126" s="1"/>
      <c r="UHY126" s="1"/>
      <c r="UHZ126" s="1"/>
      <c r="UIA126" s="1"/>
      <c r="UIB126" s="1"/>
      <c r="UIC126" s="1"/>
      <c r="UID126" s="1"/>
      <c r="UIE126" s="1"/>
      <c r="UIF126" s="1"/>
      <c r="UIG126" s="1"/>
      <c r="UIH126" s="1"/>
      <c r="UII126" s="1"/>
      <c r="UIJ126" s="1"/>
      <c r="UIK126" s="1"/>
      <c r="UIL126" s="1"/>
      <c r="UIM126" s="1"/>
      <c r="UIN126" s="1"/>
      <c r="UIO126" s="1"/>
      <c r="UIP126" s="1"/>
      <c r="UIQ126" s="1"/>
      <c r="UIR126" s="1"/>
      <c r="UIS126" s="1"/>
      <c r="UIT126" s="1"/>
      <c r="UIU126" s="1"/>
      <c r="UIV126" s="1"/>
      <c r="UIW126" s="1"/>
      <c r="UIX126" s="1"/>
      <c r="UIY126" s="1"/>
      <c r="UIZ126" s="1"/>
      <c r="UJA126" s="1"/>
      <c r="UJB126" s="1"/>
      <c r="UJC126" s="1"/>
      <c r="UJD126" s="1"/>
      <c r="UJE126" s="1"/>
      <c r="UJF126" s="1"/>
      <c r="UJG126" s="1"/>
      <c r="UJH126" s="1"/>
      <c r="UJI126" s="1"/>
      <c r="UJJ126" s="1"/>
      <c r="UJK126" s="1"/>
      <c r="UJL126" s="1"/>
      <c r="UJM126" s="1"/>
      <c r="UJN126" s="1"/>
      <c r="UJO126" s="1"/>
      <c r="UJP126" s="1"/>
      <c r="UJQ126" s="1"/>
      <c r="UJR126" s="1"/>
      <c r="UJS126" s="1"/>
      <c r="UJT126" s="1"/>
      <c r="UJU126" s="1"/>
      <c r="UJV126" s="1"/>
      <c r="UJW126" s="1"/>
      <c r="UJX126" s="1"/>
      <c r="UJY126" s="1"/>
      <c r="UJZ126" s="1"/>
      <c r="UKA126" s="1"/>
      <c r="UKB126" s="1"/>
      <c r="UKC126" s="1"/>
      <c r="UKD126" s="1"/>
      <c r="UKE126" s="1"/>
      <c r="UKF126" s="1"/>
      <c r="UKG126" s="1"/>
      <c r="UKH126" s="1"/>
      <c r="UKI126" s="1"/>
      <c r="UKJ126" s="1"/>
      <c r="UKK126" s="1"/>
      <c r="UKL126" s="1"/>
      <c r="UKM126" s="1"/>
      <c r="UKN126" s="1"/>
      <c r="UKO126" s="1"/>
      <c r="UKP126" s="1"/>
      <c r="UKQ126" s="1"/>
      <c r="UKR126" s="1"/>
      <c r="UKS126" s="1"/>
      <c r="UKT126" s="1"/>
      <c r="UKU126" s="1"/>
      <c r="UKV126" s="1"/>
      <c r="UKW126" s="1"/>
      <c r="UKX126" s="1"/>
      <c r="UKY126" s="1"/>
      <c r="UKZ126" s="1"/>
      <c r="ULA126" s="1"/>
      <c r="ULB126" s="1"/>
      <c r="ULC126" s="1"/>
      <c r="ULD126" s="1"/>
      <c r="ULE126" s="1"/>
      <c r="ULF126" s="1"/>
      <c r="ULG126" s="1"/>
      <c r="ULH126" s="1"/>
      <c r="ULI126" s="1"/>
      <c r="ULJ126" s="1"/>
      <c r="ULK126" s="1"/>
      <c r="ULL126" s="1"/>
      <c r="ULM126" s="1"/>
      <c r="ULN126" s="1"/>
      <c r="ULO126" s="1"/>
      <c r="ULP126" s="1"/>
      <c r="ULQ126" s="1"/>
      <c r="ULR126" s="1"/>
      <c r="ULS126" s="1"/>
      <c r="ULT126" s="1"/>
      <c r="ULU126" s="1"/>
      <c r="ULV126" s="1"/>
      <c r="ULW126" s="1"/>
      <c r="ULX126" s="1"/>
      <c r="ULY126" s="1"/>
      <c r="ULZ126" s="1"/>
      <c r="UMA126" s="1"/>
      <c r="UMB126" s="1"/>
      <c r="UMC126" s="1"/>
      <c r="UMD126" s="1"/>
      <c r="UME126" s="1"/>
      <c r="UMF126" s="1"/>
      <c r="UMG126" s="1"/>
      <c r="UMH126" s="1"/>
      <c r="UMI126" s="1"/>
      <c r="UMJ126" s="1"/>
      <c r="UMK126" s="1"/>
      <c r="UML126" s="1"/>
      <c r="UMM126" s="1"/>
      <c r="UMN126" s="1"/>
      <c r="UMO126" s="1"/>
      <c r="UMP126" s="1"/>
      <c r="UMQ126" s="1"/>
      <c r="UMR126" s="1"/>
      <c r="UMS126" s="1"/>
      <c r="UMT126" s="1"/>
      <c r="UMU126" s="1"/>
      <c r="UMV126" s="1"/>
      <c r="UMW126" s="1"/>
      <c r="UMX126" s="1"/>
      <c r="UMY126" s="1"/>
      <c r="UMZ126" s="1"/>
      <c r="UNA126" s="1"/>
      <c r="UNB126" s="1"/>
      <c r="UNC126" s="1"/>
      <c r="UND126" s="1"/>
      <c r="UNE126" s="1"/>
      <c r="UNF126" s="1"/>
      <c r="UNG126" s="1"/>
      <c r="UNH126" s="1"/>
      <c r="UNI126" s="1"/>
      <c r="UNJ126" s="1"/>
      <c r="UNK126" s="1"/>
      <c r="UNL126" s="1"/>
      <c r="UNM126" s="1"/>
      <c r="UNN126" s="1"/>
      <c r="UNO126" s="1"/>
      <c r="UNP126" s="1"/>
      <c r="UNQ126" s="1"/>
      <c r="UNR126" s="1"/>
      <c r="UNS126" s="1"/>
      <c r="UNT126" s="1"/>
      <c r="UNU126" s="1"/>
      <c r="UNV126" s="1"/>
      <c r="UNW126" s="1"/>
      <c r="UNX126" s="1"/>
      <c r="UNY126" s="1"/>
      <c r="UNZ126" s="1"/>
      <c r="UOA126" s="1"/>
      <c r="UOB126" s="1"/>
      <c r="UOC126" s="1"/>
      <c r="UOD126" s="1"/>
      <c r="UOE126" s="1"/>
      <c r="UOF126" s="1"/>
      <c r="UOG126" s="1"/>
      <c r="UOH126" s="1"/>
      <c r="UOI126" s="1"/>
      <c r="UOJ126" s="1"/>
      <c r="UOK126" s="1"/>
      <c r="UOL126" s="1"/>
      <c r="UOM126" s="1"/>
      <c r="UON126" s="1"/>
      <c r="UOO126" s="1"/>
      <c r="UOP126" s="1"/>
      <c r="UOQ126" s="1"/>
      <c r="UOR126" s="1"/>
      <c r="UOS126" s="1"/>
      <c r="UOT126" s="1"/>
      <c r="UOU126" s="1"/>
      <c r="UOV126" s="1"/>
      <c r="UOW126" s="1"/>
      <c r="UOX126" s="1"/>
      <c r="UOY126" s="1"/>
      <c r="UOZ126" s="1"/>
      <c r="UPA126" s="1"/>
      <c r="UPB126" s="1"/>
      <c r="UPC126" s="1"/>
      <c r="UPD126" s="1"/>
      <c r="UPE126" s="1"/>
      <c r="UPF126" s="1"/>
      <c r="UPG126" s="1"/>
      <c r="UPH126" s="1"/>
      <c r="UPI126" s="1"/>
      <c r="UPJ126" s="1"/>
      <c r="UPK126" s="1"/>
      <c r="UPL126" s="1"/>
      <c r="UPM126" s="1"/>
      <c r="UPN126" s="1"/>
      <c r="UPO126" s="1"/>
      <c r="UPP126" s="1"/>
      <c r="UPQ126" s="1"/>
      <c r="UPR126" s="1"/>
      <c r="UPS126" s="1"/>
      <c r="UPT126" s="1"/>
      <c r="UPU126" s="1"/>
      <c r="UPV126" s="1"/>
      <c r="UPW126" s="1"/>
      <c r="UPX126" s="1"/>
      <c r="UPY126" s="1"/>
      <c r="UPZ126" s="1"/>
      <c r="UQA126" s="1"/>
      <c r="UQB126" s="1"/>
      <c r="UQC126" s="1"/>
      <c r="UQD126" s="1"/>
      <c r="UQE126" s="1"/>
      <c r="UQF126" s="1"/>
      <c r="UQG126" s="1"/>
      <c r="UQH126" s="1"/>
      <c r="UQI126" s="1"/>
      <c r="UQJ126" s="1"/>
      <c r="UQK126" s="1"/>
      <c r="UQL126" s="1"/>
      <c r="UQM126" s="1"/>
      <c r="UQN126" s="1"/>
      <c r="UQO126" s="1"/>
      <c r="UQP126" s="1"/>
      <c r="UQQ126" s="1"/>
      <c r="UQR126" s="1"/>
      <c r="UQS126" s="1"/>
      <c r="UQT126" s="1"/>
      <c r="UQU126" s="1"/>
      <c r="UQV126" s="1"/>
      <c r="UQW126" s="1"/>
      <c r="UQX126" s="1"/>
      <c r="UQY126" s="1"/>
      <c r="UQZ126" s="1"/>
      <c r="URA126" s="1"/>
      <c r="URB126" s="1"/>
      <c r="URC126" s="1"/>
      <c r="URD126" s="1"/>
      <c r="URE126" s="1"/>
      <c r="URF126" s="1"/>
      <c r="URG126" s="1"/>
      <c r="URH126" s="1"/>
      <c r="URI126" s="1"/>
      <c r="URJ126" s="1"/>
      <c r="URK126" s="1"/>
      <c r="URL126" s="1"/>
      <c r="URM126" s="1"/>
      <c r="URN126" s="1"/>
      <c r="URO126" s="1"/>
      <c r="URP126" s="1"/>
      <c r="URQ126" s="1"/>
      <c r="URR126" s="1"/>
      <c r="URS126" s="1"/>
      <c r="URT126" s="1"/>
      <c r="URU126" s="1"/>
      <c r="URV126" s="1"/>
      <c r="URW126" s="1"/>
      <c r="URX126" s="1"/>
      <c r="URY126" s="1"/>
      <c r="URZ126" s="1"/>
      <c r="USA126" s="1"/>
      <c r="USB126" s="1"/>
      <c r="USC126" s="1"/>
      <c r="USD126" s="1"/>
      <c r="USE126" s="1"/>
      <c r="USF126" s="1"/>
      <c r="USG126" s="1"/>
      <c r="USH126" s="1"/>
      <c r="USI126" s="1"/>
      <c r="USJ126" s="1"/>
      <c r="USK126" s="1"/>
      <c r="USL126" s="1"/>
      <c r="USM126" s="1"/>
      <c r="USN126" s="1"/>
      <c r="USO126" s="1"/>
      <c r="USP126" s="1"/>
      <c r="USQ126" s="1"/>
      <c r="USR126" s="1"/>
      <c r="USS126" s="1"/>
      <c r="UST126" s="1"/>
      <c r="USU126" s="1"/>
      <c r="USV126" s="1"/>
      <c r="USW126" s="1"/>
      <c r="USX126" s="1"/>
      <c r="USY126" s="1"/>
      <c r="USZ126" s="1"/>
      <c r="UTA126" s="1"/>
      <c r="UTB126" s="1"/>
      <c r="UTC126" s="1"/>
      <c r="UTD126" s="1"/>
      <c r="UTE126" s="1"/>
      <c r="UTF126" s="1"/>
      <c r="UTG126" s="1"/>
      <c r="UTH126" s="1"/>
      <c r="UTI126" s="1"/>
      <c r="UTJ126" s="1"/>
      <c r="UTK126" s="1"/>
      <c r="UTL126" s="1"/>
      <c r="UTM126" s="1"/>
      <c r="UTN126" s="1"/>
      <c r="UTO126" s="1"/>
      <c r="UTP126" s="1"/>
      <c r="UTQ126" s="1"/>
      <c r="UTR126" s="1"/>
      <c r="UTS126" s="1"/>
      <c r="UTT126" s="1"/>
      <c r="UTU126" s="1"/>
      <c r="UTV126" s="1"/>
      <c r="UTW126" s="1"/>
      <c r="UTX126" s="1"/>
      <c r="UTY126" s="1"/>
      <c r="UTZ126" s="1"/>
      <c r="UUA126" s="1"/>
      <c r="UUB126" s="1"/>
      <c r="UUC126" s="1"/>
      <c r="UUD126" s="1"/>
      <c r="UUE126" s="1"/>
      <c r="UUF126" s="1"/>
      <c r="UUG126" s="1"/>
      <c r="UUH126" s="1"/>
      <c r="UUI126" s="1"/>
      <c r="UUJ126" s="1"/>
      <c r="UUK126" s="1"/>
      <c r="UUL126" s="1"/>
      <c r="UUM126" s="1"/>
      <c r="UUN126" s="1"/>
      <c r="UUO126" s="1"/>
      <c r="UUP126" s="1"/>
      <c r="UUQ126" s="1"/>
      <c r="UUR126" s="1"/>
      <c r="UUS126" s="1"/>
      <c r="UUT126" s="1"/>
      <c r="UUU126" s="1"/>
      <c r="UUV126" s="1"/>
      <c r="UUW126" s="1"/>
      <c r="UUX126" s="1"/>
      <c r="UUY126" s="1"/>
      <c r="UUZ126" s="1"/>
      <c r="UVA126" s="1"/>
      <c r="UVB126" s="1"/>
      <c r="UVC126" s="1"/>
      <c r="UVD126" s="1"/>
      <c r="UVE126" s="1"/>
      <c r="UVF126" s="1"/>
      <c r="UVG126" s="1"/>
      <c r="UVH126" s="1"/>
      <c r="UVI126" s="1"/>
      <c r="UVJ126" s="1"/>
      <c r="UVK126" s="1"/>
      <c r="UVL126" s="1"/>
      <c r="UVM126" s="1"/>
      <c r="UVN126" s="1"/>
      <c r="UVO126" s="1"/>
      <c r="UVP126" s="1"/>
      <c r="UVQ126" s="1"/>
      <c r="UVR126" s="1"/>
      <c r="UVS126" s="1"/>
      <c r="UVT126" s="1"/>
      <c r="UVU126" s="1"/>
      <c r="UVV126" s="1"/>
      <c r="UVW126" s="1"/>
      <c r="UVX126" s="1"/>
      <c r="UVY126" s="1"/>
      <c r="UVZ126" s="1"/>
      <c r="UWA126" s="1"/>
      <c r="UWB126" s="1"/>
      <c r="UWC126" s="1"/>
      <c r="UWD126" s="1"/>
      <c r="UWE126" s="1"/>
      <c r="UWF126" s="1"/>
      <c r="UWG126" s="1"/>
      <c r="UWH126" s="1"/>
      <c r="UWI126" s="1"/>
      <c r="UWJ126" s="1"/>
      <c r="UWK126" s="1"/>
      <c r="UWL126" s="1"/>
      <c r="UWM126" s="1"/>
      <c r="UWN126" s="1"/>
      <c r="UWO126" s="1"/>
      <c r="UWP126" s="1"/>
      <c r="UWQ126" s="1"/>
      <c r="UWR126" s="1"/>
      <c r="UWS126" s="1"/>
      <c r="UWT126" s="1"/>
      <c r="UWU126" s="1"/>
      <c r="UWV126" s="1"/>
      <c r="UWW126" s="1"/>
      <c r="UWX126" s="1"/>
      <c r="UWY126" s="1"/>
      <c r="UWZ126" s="1"/>
      <c r="UXA126" s="1"/>
      <c r="UXB126" s="1"/>
      <c r="UXC126" s="1"/>
      <c r="UXD126" s="1"/>
      <c r="UXE126" s="1"/>
      <c r="UXF126" s="1"/>
      <c r="UXG126" s="1"/>
      <c r="UXH126" s="1"/>
      <c r="UXI126" s="1"/>
      <c r="UXJ126" s="1"/>
      <c r="UXK126" s="1"/>
      <c r="UXL126" s="1"/>
      <c r="UXM126" s="1"/>
      <c r="UXN126" s="1"/>
      <c r="UXO126" s="1"/>
      <c r="UXP126" s="1"/>
      <c r="UXQ126" s="1"/>
      <c r="UXR126" s="1"/>
      <c r="UXS126" s="1"/>
      <c r="UXT126" s="1"/>
      <c r="UXU126" s="1"/>
      <c r="UXV126" s="1"/>
      <c r="UXW126" s="1"/>
      <c r="UXX126" s="1"/>
      <c r="UXY126" s="1"/>
      <c r="UXZ126" s="1"/>
      <c r="UYA126" s="1"/>
      <c r="UYB126" s="1"/>
      <c r="UYC126" s="1"/>
      <c r="UYD126" s="1"/>
      <c r="UYE126" s="1"/>
      <c r="UYF126" s="1"/>
      <c r="UYG126" s="1"/>
      <c r="UYH126" s="1"/>
      <c r="UYI126" s="1"/>
      <c r="UYJ126" s="1"/>
      <c r="UYK126" s="1"/>
      <c r="UYL126" s="1"/>
      <c r="UYM126" s="1"/>
      <c r="UYN126" s="1"/>
      <c r="UYO126" s="1"/>
      <c r="UYP126" s="1"/>
      <c r="UYQ126" s="1"/>
      <c r="UYR126" s="1"/>
      <c r="UYS126" s="1"/>
      <c r="UYT126" s="1"/>
      <c r="UYU126" s="1"/>
      <c r="UYV126" s="1"/>
      <c r="UYW126" s="1"/>
      <c r="UYX126" s="1"/>
      <c r="UYY126" s="1"/>
      <c r="UYZ126" s="1"/>
      <c r="UZA126" s="1"/>
      <c r="UZB126" s="1"/>
      <c r="UZC126" s="1"/>
      <c r="UZD126" s="1"/>
      <c r="UZE126" s="1"/>
      <c r="UZF126" s="1"/>
      <c r="UZG126" s="1"/>
      <c r="UZH126" s="1"/>
      <c r="UZI126" s="1"/>
      <c r="UZJ126" s="1"/>
      <c r="UZK126" s="1"/>
      <c r="UZL126" s="1"/>
      <c r="UZM126" s="1"/>
      <c r="UZN126" s="1"/>
      <c r="UZO126" s="1"/>
      <c r="UZP126" s="1"/>
      <c r="UZQ126" s="1"/>
      <c r="UZR126" s="1"/>
      <c r="UZS126" s="1"/>
      <c r="UZT126" s="1"/>
      <c r="UZU126" s="1"/>
      <c r="UZV126" s="1"/>
      <c r="UZW126" s="1"/>
      <c r="UZX126" s="1"/>
      <c r="UZY126" s="1"/>
      <c r="UZZ126" s="1"/>
      <c r="VAA126" s="1"/>
      <c r="VAB126" s="1"/>
      <c r="VAC126" s="1"/>
      <c r="VAD126" s="1"/>
      <c r="VAE126" s="1"/>
      <c r="VAF126" s="1"/>
      <c r="VAG126" s="1"/>
      <c r="VAH126" s="1"/>
      <c r="VAI126" s="1"/>
      <c r="VAJ126" s="1"/>
      <c r="VAK126" s="1"/>
      <c r="VAL126" s="1"/>
      <c r="VAM126" s="1"/>
      <c r="VAN126" s="1"/>
      <c r="VAO126" s="1"/>
      <c r="VAP126" s="1"/>
      <c r="VAQ126" s="1"/>
      <c r="VAR126" s="1"/>
      <c r="VAS126" s="1"/>
      <c r="VAT126" s="1"/>
      <c r="VAU126" s="1"/>
      <c r="VAV126" s="1"/>
      <c r="VAW126" s="1"/>
      <c r="VAX126" s="1"/>
      <c r="VAY126" s="1"/>
      <c r="VAZ126" s="1"/>
      <c r="VBA126" s="1"/>
      <c r="VBB126" s="1"/>
      <c r="VBC126" s="1"/>
      <c r="VBD126" s="1"/>
      <c r="VBE126" s="1"/>
      <c r="VBF126" s="1"/>
      <c r="VBG126" s="1"/>
      <c r="VBH126" s="1"/>
      <c r="VBI126" s="1"/>
      <c r="VBJ126" s="1"/>
      <c r="VBK126" s="1"/>
      <c r="VBL126" s="1"/>
      <c r="VBM126" s="1"/>
      <c r="VBN126" s="1"/>
      <c r="VBO126" s="1"/>
      <c r="VBP126" s="1"/>
      <c r="VBQ126" s="1"/>
      <c r="VBR126" s="1"/>
      <c r="VBS126" s="1"/>
      <c r="VBT126" s="1"/>
      <c r="VBU126" s="1"/>
      <c r="VBV126" s="1"/>
      <c r="VBW126" s="1"/>
      <c r="VBX126" s="1"/>
      <c r="VBY126" s="1"/>
      <c r="VBZ126" s="1"/>
      <c r="VCA126" s="1"/>
      <c r="VCB126" s="1"/>
      <c r="VCC126" s="1"/>
      <c r="VCD126" s="1"/>
      <c r="VCE126" s="1"/>
      <c r="VCF126" s="1"/>
      <c r="VCG126" s="1"/>
      <c r="VCH126" s="1"/>
      <c r="VCI126" s="1"/>
      <c r="VCJ126" s="1"/>
      <c r="VCK126" s="1"/>
      <c r="VCL126" s="1"/>
      <c r="VCM126" s="1"/>
      <c r="VCN126" s="1"/>
      <c r="VCO126" s="1"/>
      <c r="VCP126" s="1"/>
      <c r="VCQ126" s="1"/>
      <c r="VCR126" s="1"/>
      <c r="VCS126" s="1"/>
      <c r="VCT126" s="1"/>
      <c r="VCU126" s="1"/>
      <c r="VCV126" s="1"/>
      <c r="VCW126" s="1"/>
      <c r="VCX126" s="1"/>
      <c r="VCY126" s="1"/>
      <c r="VCZ126" s="1"/>
      <c r="VDA126" s="1"/>
      <c r="VDB126" s="1"/>
      <c r="VDC126" s="1"/>
      <c r="VDD126" s="1"/>
      <c r="VDE126" s="1"/>
      <c r="VDF126" s="1"/>
      <c r="VDG126" s="1"/>
      <c r="VDH126" s="1"/>
      <c r="VDI126" s="1"/>
      <c r="VDJ126" s="1"/>
      <c r="VDK126" s="1"/>
      <c r="VDL126" s="1"/>
      <c r="VDM126" s="1"/>
      <c r="VDN126" s="1"/>
      <c r="VDO126" s="1"/>
      <c r="VDP126" s="1"/>
      <c r="VDQ126" s="1"/>
      <c r="VDR126" s="1"/>
      <c r="VDS126" s="1"/>
      <c r="VDT126" s="1"/>
      <c r="VDU126" s="1"/>
      <c r="VDV126" s="1"/>
      <c r="VDW126" s="1"/>
      <c r="VDX126" s="1"/>
      <c r="VDY126" s="1"/>
      <c r="VDZ126" s="1"/>
      <c r="VEA126" s="1"/>
      <c r="VEB126" s="1"/>
      <c r="VEC126" s="1"/>
      <c r="VED126" s="1"/>
      <c r="VEE126" s="1"/>
      <c r="VEF126" s="1"/>
      <c r="VEG126" s="1"/>
      <c r="VEH126" s="1"/>
      <c r="VEI126" s="1"/>
      <c r="VEJ126" s="1"/>
      <c r="VEK126" s="1"/>
      <c r="VEL126" s="1"/>
      <c r="VEM126" s="1"/>
      <c r="VEN126" s="1"/>
      <c r="VEO126" s="1"/>
      <c r="VEP126" s="1"/>
      <c r="VEQ126" s="1"/>
      <c r="VER126" s="1"/>
      <c r="VES126" s="1"/>
      <c r="VET126" s="1"/>
      <c r="VEU126" s="1"/>
      <c r="VEV126" s="1"/>
      <c r="VEW126" s="1"/>
      <c r="VEX126" s="1"/>
      <c r="VEY126" s="1"/>
      <c r="VEZ126" s="1"/>
      <c r="VFA126" s="1"/>
      <c r="VFB126" s="1"/>
      <c r="VFC126" s="1"/>
      <c r="VFD126" s="1"/>
      <c r="VFE126" s="1"/>
      <c r="VFF126" s="1"/>
      <c r="VFG126" s="1"/>
      <c r="VFH126" s="1"/>
      <c r="VFI126" s="1"/>
      <c r="VFJ126" s="1"/>
      <c r="VFK126" s="1"/>
      <c r="VFL126" s="1"/>
      <c r="VFM126" s="1"/>
      <c r="VFN126" s="1"/>
      <c r="VFO126" s="1"/>
      <c r="VFP126" s="1"/>
      <c r="VFQ126" s="1"/>
      <c r="VFR126" s="1"/>
      <c r="VFS126" s="1"/>
      <c r="VFT126" s="1"/>
      <c r="VFU126" s="1"/>
      <c r="VFV126" s="1"/>
      <c r="VFW126" s="1"/>
      <c r="VFX126" s="1"/>
      <c r="VFY126" s="1"/>
      <c r="VFZ126" s="1"/>
      <c r="VGA126" s="1"/>
      <c r="VGB126" s="1"/>
      <c r="VGC126" s="1"/>
      <c r="VGD126" s="1"/>
      <c r="VGE126" s="1"/>
      <c r="VGF126" s="1"/>
      <c r="VGG126" s="1"/>
      <c r="VGH126" s="1"/>
      <c r="VGI126" s="1"/>
      <c r="VGJ126" s="1"/>
      <c r="VGK126" s="1"/>
      <c r="VGL126" s="1"/>
      <c r="VGM126" s="1"/>
      <c r="VGN126" s="1"/>
      <c r="VGO126" s="1"/>
      <c r="VGP126" s="1"/>
      <c r="VGQ126" s="1"/>
      <c r="VGR126" s="1"/>
      <c r="VGS126" s="1"/>
      <c r="VGT126" s="1"/>
      <c r="VGU126" s="1"/>
      <c r="VGV126" s="1"/>
      <c r="VGW126" s="1"/>
      <c r="VGX126" s="1"/>
      <c r="VGY126" s="1"/>
      <c r="VGZ126" s="1"/>
      <c r="VHA126" s="1"/>
      <c r="VHB126" s="1"/>
      <c r="VHC126" s="1"/>
      <c r="VHD126" s="1"/>
      <c r="VHE126" s="1"/>
      <c r="VHF126" s="1"/>
      <c r="VHG126" s="1"/>
      <c r="VHH126" s="1"/>
      <c r="VHI126" s="1"/>
      <c r="VHJ126" s="1"/>
      <c r="VHK126" s="1"/>
      <c r="VHL126" s="1"/>
      <c r="VHM126" s="1"/>
      <c r="VHN126" s="1"/>
      <c r="VHO126" s="1"/>
      <c r="VHP126" s="1"/>
      <c r="VHQ126" s="1"/>
      <c r="VHR126" s="1"/>
      <c r="VHS126" s="1"/>
      <c r="VHT126" s="1"/>
      <c r="VHU126" s="1"/>
      <c r="VHV126" s="1"/>
      <c r="VHW126" s="1"/>
      <c r="VHX126" s="1"/>
      <c r="VHY126" s="1"/>
      <c r="VHZ126" s="1"/>
      <c r="VIA126" s="1"/>
      <c r="VIB126" s="1"/>
      <c r="VIC126" s="1"/>
      <c r="VID126" s="1"/>
      <c r="VIE126" s="1"/>
      <c r="VIF126" s="1"/>
      <c r="VIG126" s="1"/>
      <c r="VIH126" s="1"/>
      <c r="VII126" s="1"/>
      <c r="VIJ126" s="1"/>
      <c r="VIK126" s="1"/>
      <c r="VIL126" s="1"/>
      <c r="VIM126" s="1"/>
      <c r="VIN126" s="1"/>
      <c r="VIO126" s="1"/>
      <c r="VIP126" s="1"/>
      <c r="VIQ126" s="1"/>
      <c r="VIR126" s="1"/>
      <c r="VIS126" s="1"/>
      <c r="VIT126" s="1"/>
      <c r="VIU126" s="1"/>
      <c r="VIV126" s="1"/>
      <c r="VIW126" s="1"/>
      <c r="VIX126" s="1"/>
      <c r="VIY126" s="1"/>
      <c r="VIZ126" s="1"/>
      <c r="VJA126" s="1"/>
      <c r="VJB126" s="1"/>
      <c r="VJC126" s="1"/>
      <c r="VJD126" s="1"/>
      <c r="VJE126" s="1"/>
      <c r="VJF126" s="1"/>
      <c r="VJG126" s="1"/>
      <c r="VJH126" s="1"/>
      <c r="VJI126" s="1"/>
      <c r="VJJ126" s="1"/>
      <c r="VJK126" s="1"/>
      <c r="VJL126" s="1"/>
      <c r="VJM126" s="1"/>
      <c r="VJN126" s="1"/>
      <c r="VJO126" s="1"/>
      <c r="VJP126" s="1"/>
      <c r="VJQ126" s="1"/>
      <c r="VJR126" s="1"/>
      <c r="VJS126" s="1"/>
      <c r="VJT126" s="1"/>
      <c r="VJU126" s="1"/>
      <c r="VJV126" s="1"/>
      <c r="VJW126" s="1"/>
      <c r="VJX126" s="1"/>
      <c r="VJY126" s="1"/>
      <c r="VJZ126" s="1"/>
      <c r="VKA126" s="1"/>
      <c r="VKB126" s="1"/>
      <c r="VKC126" s="1"/>
      <c r="VKD126" s="1"/>
      <c r="VKE126" s="1"/>
      <c r="VKF126" s="1"/>
      <c r="VKG126" s="1"/>
      <c r="VKH126" s="1"/>
      <c r="VKI126" s="1"/>
      <c r="VKJ126" s="1"/>
      <c r="VKK126" s="1"/>
      <c r="VKL126" s="1"/>
      <c r="VKM126" s="1"/>
      <c r="VKN126" s="1"/>
      <c r="VKO126" s="1"/>
      <c r="VKP126" s="1"/>
      <c r="VKQ126" s="1"/>
      <c r="VKR126" s="1"/>
      <c r="VKS126" s="1"/>
      <c r="VKT126" s="1"/>
      <c r="VKU126" s="1"/>
      <c r="VKV126" s="1"/>
      <c r="VKW126" s="1"/>
      <c r="VKX126" s="1"/>
      <c r="VKY126" s="1"/>
      <c r="VKZ126" s="1"/>
      <c r="VLA126" s="1"/>
      <c r="VLB126" s="1"/>
      <c r="VLC126" s="1"/>
      <c r="VLD126" s="1"/>
      <c r="VLE126" s="1"/>
      <c r="VLF126" s="1"/>
      <c r="VLG126" s="1"/>
      <c r="VLH126" s="1"/>
      <c r="VLI126" s="1"/>
      <c r="VLJ126" s="1"/>
      <c r="VLK126" s="1"/>
      <c r="VLL126" s="1"/>
      <c r="VLM126" s="1"/>
      <c r="VLN126" s="1"/>
      <c r="VLO126" s="1"/>
      <c r="VLP126" s="1"/>
      <c r="VLQ126" s="1"/>
      <c r="VLR126" s="1"/>
      <c r="VLS126" s="1"/>
      <c r="VLT126" s="1"/>
      <c r="VLU126" s="1"/>
      <c r="VLV126" s="1"/>
      <c r="VLW126" s="1"/>
      <c r="VLX126" s="1"/>
      <c r="VLY126" s="1"/>
      <c r="VLZ126" s="1"/>
      <c r="VMA126" s="1"/>
      <c r="VMB126" s="1"/>
      <c r="VMC126" s="1"/>
      <c r="VMD126" s="1"/>
      <c r="VME126" s="1"/>
      <c r="VMF126" s="1"/>
      <c r="VMG126" s="1"/>
      <c r="VMH126" s="1"/>
      <c r="VMI126" s="1"/>
      <c r="VMJ126" s="1"/>
      <c r="VMK126" s="1"/>
      <c r="VML126" s="1"/>
      <c r="VMM126" s="1"/>
      <c r="VMN126" s="1"/>
      <c r="VMO126" s="1"/>
      <c r="VMP126" s="1"/>
      <c r="VMQ126" s="1"/>
      <c r="VMR126" s="1"/>
      <c r="VMS126" s="1"/>
      <c r="VMT126" s="1"/>
      <c r="VMU126" s="1"/>
      <c r="VMV126" s="1"/>
      <c r="VMW126" s="1"/>
      <c r="VMX126" s="1"/>
      <c r="VMY126" s="1"/>
      <c r="VMZ126" s="1"/>
      <c r="VNA126" s="1"/>
      <c r="VNB126" s="1"/>
      <c r="VNC126" s="1"/>
      <c r="VND126" s="1"/>
      <c r="VNE126" s="1"/>
      <c r="VNF126" s="1"/>
      <c r="VNG126" s="1"/>
      <c r="VNH126" s="1"/>
      <c r="VNI126" s="1"/>
      <c r="VNJ126" s="1"/>
      <c r="VNK126" s="1"/>
      <c r="VNL126" s="1"/>
      <c r="VNM126" s="1"/>
      <c r="VNN126" s="1"/>
      <c r="VNO126" s="1"/>
      <c r="VNP126" s="1"/>
      <c r="VNQ126" s="1"/>
      <c r="VNR126" s="1"/>
      <c r="VNS126" s="1"/>
      <c r="VNT126" s="1"/>
      <c r="VNU126" s="1"/>
      <c r="VNV126" s="1"/>
      <c r="VNW126" s="1"/>
      <c r="VNX126" s="1"/>
      <c r="VNY126" s="1"/>
      <c r="VNZ126" s="1"/>
      <c r="VOA126" s="1"/>
      <c r="VOB126" s="1"/>
      <c r="VOC126" s="1"/>
      <c r="VOD126" s="1"/>
      <c r="VOE126" s="1"/>
      <c r="VOF126" s="1"/>
      <c r="VOG126" s="1"/>
      <c r="VOH126" s="1"/>
      <c r="VOI126" s="1"/>
      <c r="VOJ126" s="1"/>
      <c r="VOK126" s="1"/>
      <c r="VOL126" s="1"/>
      <c r="VOM126" s="1"/>
      <c r="VON126" s="1"/>
      <c r="VOO126" s="1"/>
      <c r="VOP126" s="1"/>
      <c r="VOQ126" s="1"/>
      <c r="VOR126" s="1"/>
      <c r="VOS126" s="1"/>
      <c r="VOT126" s="1"/>
      <c r="VOU126" s="1"/>
      <c r="VOV126" s="1"/>
      <c r="VOW126" s="1"/>
      <c r="VOX126" s="1"/>
      <c r="VOY126" s="1"/>
      <c r="VOZ126" s="1"/>
      <c r="VPA126" s="1"/>
      <c r="VPB126" s="1"/>
      <c r="VPC126" s="1"/>
      <c r="VPD126" s="1"/>
      <c r="VPE126" s="1"/>
      <c r="VPF126" s="1"/>
      <c r="VPG126" s="1"/>
      <c r="VPH126" s="1"/>
      <c r="VPI126" s="1"/>
      <c r="VPJ126" s="1"/>
      <c r="VPK126" s="1"/>
      <c r="VPL126" s="1"/>
      <c r="VPM126" s="1"/>
      <c r="VPN126" s="1"/>
      <c r="VPO126" s="1"/>
      <c r="VPP126" s="1"/>
      <c r="VPQ126" s="1"/>
      <c r="VPR126" s="1"/>
      <c r="VPS126" s="1"/>
      <c r="VPT126" s="1"/>
      <c r="VPU126" s="1"/>
      <c r="VPV126" s="1"/>
      <c r="VPW126" s="1"/>
      <c r="VPX126" s="1"/>
      <c r="VPY126" s="1"/>
      <c r="VPZ126" s="1"/>
      <c r="VQA126" s="1"/>
      <c r="VQB126" s="1"/>
      <c r="VQC126" s="1"/>
      <c r="VQD126" s="1"/>
      <c r="VQE126" s="1"/>
      <c r="VQF126" s="1"/>
      <c r="VQG126" s="1"/>
      <c r="VQH126" s="1"/>
      <c r="VQI126" s="1"/>
      <c r="VQJ126" s="1"/>
      <c r="VQK126" s="1"/>
      <c r="VQL126" s="1"/>
      <c r="VQM126" s="1"/>
      <c r="VQN126" s="1"/>
      <c r="VQO126" s="1"/>
      <c r="VQP126" s="1"/>
      <c r="VQQ126" s="1"/>
      <c r="VQR126" s="1"/>
      <c r="VQS126" s="1"/>
      <c r="VQT126" s="1"/>
      <c r="VQU126" s="1"/>
      <c r="VQV126" s="1"/>
      <c r="VQW126" s="1"/>
      <c r="VQX126" s="1"/>
      <c r="VQY126" s="1"/>
      <c r="VQZ126" s="1"/>
      <c r="VRA126" s="1"/>
      <c r="VRB126" s="1"/>
      <c r="VRC126" s="1"/>
      <c r="VRD126" s="1"/>
      <c r="VRE126" s="1"/>
      <c r="VRF126" s="1"/>
      <c r="VRG126" s="1"/>
      <c r="VRH126" s="1"/>
      <c r="VRI126" s="1"/>
      <c r="VRJ126" s="1"/>
      <c r="VRK126" s="1"/>
      <c r="VRL126" s="1"/>
      <c r="VRM126" s="1"/>
      <c r="VRN126" s="1"/>
      <c r="VRO126" s="1"/>
      <c r="VRP126" s="1"/>
      <c r="VRQ126" s="1"/>
      <c r="VRR126" s="1"/>
      <c r="VRS126" s="1"/>
      <c r="VRT126" s="1"/>
      <c r="VRU126" s="1"/>
      <c r="VRV126" s="1"/>
      <c r="VRW126" s="1"/>
      <c r="VRX126" s="1"/>
      <c r="VRY126" s="1"/>
      <c r="VRZ126" s="1"/>
      <c r="VSA126" s="1"/>
      <c r="VSB126" s="1"/>
      <c r="VSC126" s="1"/>
      <c r="VSD126" s="1"/>
      <c r="VSE126" s="1"/>
      <c r="VSF126" s="1"/>
      <c r="VSG126" s="1"/>
      <c r="VSH126" s="1"/>
      <c r="VSI126" s="1"/>
      <c r="VSJ126" s="1"/>
      <c r="VSK126" s="1"/>
      <c r="VSL126" s="1"/>
      <c r="VSM126" s="1"/>
      <c r="VSN126" s="1"/>
      <c r="VSO126" s="1"/>
      <c r="VSP126" s="1"/>
      <c r="VSQ126" s="1"/>
      <c r="VSR126" s="1"/>
      <c r="VSS126" s="1"/>
      <c r="VST126" s="1"/>
      <c r="VSU126" s="1"/>
      <c r="VSV126" s="1"/>
      <c r="VSW126" s="1"/>
      <c r="VSX126" s="1"/>
      <c r="VSY126" s="1"/>
      <c r="VSZ126" s="1"/>
      <c r="VTA126" s="1"/>
      <c r="VTB126" s="1"/>
      <c r="VTC126" s="1"/>
      <c r="VTD126" s="1"/>
      <c r="VTE126" s="1"/>
      <c r="VTF126" s="1"/>
      <c r="VTG126" s="1"/>
      <c r="VTH126" s="1"/>
      <c r="VTI126" s="1"/>
      <c r="VTJ126" s="1"/>
      <c r="VTK126" s="1"/>
      <c r="VTL126" s="1"/>
      <c r="VTM126" s="1"/>
      <c r="VTN126" s="1"/>
      <c r="VTO126" s="1"/>
      <c r="VTP126" s="1"/>
      <c r="VTQ126" s="1"/>
      <c r="VTR126" s="1"/>
      <c r="VTS126" s="1"/>
      <c r="VTT126" s="1"/>
      <c r="VTU126" s="1"/>
      <c r="VTV126" s="1"/>
      <c r="VTW126" s="1"/>
      <c r="VTX126" s="1"/>
      <c r="VTY126" s="1"/>
      <c r="VTZ126" s="1"/>
      <c r="VUA126" s="1"/>
      <c r="VUB126" s="1"/>
      <c r="VUC126" s="1"/>
      <c r="VUD126" s="1"/>
      <c r="VUE126" s="1"/>
      <c r="VUF126" s="1"/>
      <c r="VUG126" s="1"/>
      <c r="VUH126" s="1"/>
      <c r="VUI126" s="1"/>
      <c r="VUJ126" s="1"/>
      <c r="VUK126" s="1"/>
      <c r="VUL126" s="1"/>
      <c r="VUM126" s="1"/>
      <c r="VUN126" s="1"/>
      <c r="VUO126" s="1"/>
      <c r="VUP126" s="1"/>
      <c r="VUQ126" s="1"/>
      <c r="VUR126" s="1"/>
      <c r="VUS126" s="1"/>
      <c r="VUT126" s="1"/>
      <c r="VUU126" s="1"/>
      <c r="VUV126" s="1"/>
      <c r="VUW126" s="1"/>
      <c r="VUX126" s="1"/>
      <c r="VUY126" s="1"/>
      <c r="VUZ126" s="1"/>
      <c r="VVA126" s="1"/>
      <c r="VVB126" s="1"/>
      <c r="VVC126" s="1"/>
      <c r="VVD126" s="1"/>
      <c r="VVE126" s="1"/>
      <c r="VVF126" s="1"/>
      <c r="VVG126" s="1"/>
      <c r="VVH126" s="1"/>
      <c r="VVI126" s="1"/>
      <c r="VVJ126" s="1"/>
      <c r="VVK126" s="1"/>
      <c r="VVL126" s="1"/>
      <c r="VVM126" s="1"/>
      <c r="VVN126" s="1"/>
      <c r="VVO126" s="1"/>
      <c r="VVP126" s="1"/>
      <c r="VVQ126" s="1"/>
      <c r="VVR126" s="1"/>
      <c r="VVS126" s="1"/>
      <c r="VVT126" s="1"/>
      <c r="VVU126" s="1"/>
      <c r="VVV126" s="1"/>
      <c r="VVW126" s="1"/>
      <c r="VVX126" s="1"/>
      <c r="VVY126" s="1"/>
      <c r="VVZ126" s="1"/>
      <c r="VWA126" s="1"/>
      <c r="VWB126" s="1"/>
      <c r="VWC126" s="1"/>
      <c r="VWD126" s="1"/>
      <c r="VWE126" s="1"/>
      <c r="VWF126" s="1"/>
      <c r="VWG126" s="1"/>
      <c r="VWH126" s="1"/>
      <c r="VWI126" s="1"/>
      <c r="VWJ126" s="1"/>
      <c r="VWK126" s="1"/>
      <c r="VWL126" s="1"/>
      <c r="VWM126" s="1"/>
      <c r="VWN126" s="1"/>
      <c r="VWO126" s="1"/>
      <c r="VWP126" s="1"/>
      <c r="VWQ126" s="1"/>
      <c r="VWR126" s="1"/>
      <c r="VWS126" s="1"/>
      <c r="VWT126" s="1"/>
      <c r="VWU126" s="1"/>
      <c r="VWV126" s="1"/>
      <c r="VWW126" s="1"/>
      <c r="VWX126" s="1"/>
      <c r="VWY126" s="1"/>
      <c r="VWZ126" s="1"/>
      <c r="VXA126" s="1"/>
      <c r="VXB126" s="1"/>
      <c r="VXC126" s="1"/>
      <c r="VXD126" s="1"/>
      <c r="VXE126" s="1"/>
      <c r="VXF126" s="1"/>
      <c r="VXG126" s="1"/>
      <c r="VXH126" s="1"/>
      <c r="VXI126" s="1"/>
      <c r="VXJ126" s="1"/>
      <c r="VXK126" s="1"/>
      <c r="VXL126" s="1"/>
      <c r="VXM126" s="1"/>
      <c r="VXN126" s="1"/>
      <c r="VXO126" s="1"/>
      <c r="VXP126" s="1"/>
      <c r="VXQ126" s="1"/>
      <c r="VXR126" s="1"/>
      <c r="VXS126" s="1"/>
      <c r="VXT126" s="1"/>
      <c r="VXU126" s="1"/>
      <c r="VXV126" s="1"/>
      <c r="VXW126" s="1"/>
      <c r="VXX126" s="1"/>
      <c r="VXY126" s="1"/>
      <c r="VXZ126" s="1"/>
      <c r="VYA126" s="1"/>
      <c r="VYB126" s="1"/>
      <c r="VYC126" s="1"/>
      <c r="VYD126" s="1"/>
      <c r="VYE126" s="1"/>
      <c r="VYF126" s="1"/>
      <c r="VYG126" s="1"/>
      <c r="VYH126" s="1"/>
      <c r="VYI126" s="1"/>
      <c r="VYJ126" s="1"/>
      <c r="VYK126" s="1"/>
      <c r="VYL126" s="1"/>
      <c r="VYM126" s="1"/>
      <c r="VYN126" s="1"/>
      <c r="VYO126" s="1"/>
      <c r="VYP126" s="1"/>
      <c r="VYQ126" s="1"/>
      <c r="VYR126" s="1"/>
      <c r="VYS126" s="1"/>
      <c r="VYT126" s="1"/>
      <c r="VYU126" s="1"/>
      <c r="VYV126" s="1"/>
      <c r="VYW126" s="1"/>
      <c r="VYX126" s="1"/>
      <c r="VYY126" s="1"/>
      <c r="VYZ126" s="1"/>
      <c r="VZA126" s="1"/>
      <c r="VZB126" s="1"/>
      <c r="VZC126" s="1"/>
      <c r="VZD126" s="1"/>
      <c r="VZE126" s="1"/>
      <c r="VZF126" s="1"/>
      <c r="VZG126" s="1"/>
      <c r="VZH126" s="1"/>
      <c r="VZI126" s="1"/>
      <c r="VZJ126" s="1"/>
      <c r="VZK126" s="1"/>
      <c r="VZL126" s="1"/>
      <c r="VZM126" s="1"/>
      <c r="VZN126" s="1"/>
      <c r="VZO126" s="1"/>
      <c r="VZP126" s="1"/>
      <c r="VZQ126" s="1"/>
      <c r="VZR126" s="1"/>
      <c r="VZS126" s="1"/>
      <c r="VZT126" s="1"/>
      <c r="VZU126" s="1"/>
      <c r="VZV126" s="1"/>
      <c r="VZW126" s="1"/>
      <c r="VZX126" s="1"/>
      <c r="VZY126" s="1"/>
      <c r="VZZ126" s="1"/>
      <c r="WAA126" s="1"/>
      <c r="WAB126" s="1"/>
      <c r="WAC126" s="1"/>
      <c r="WAD126" s="1"/>
      <c r="WAE126" s="1"/>
      <c r="WAF126" s="1"/>
      <c r="WAG126" s="1"/>
      <c r="WAH126" s="1"/>
      <c r="WAI126" s="1"/>
      <c r="WAJ126" s="1"/>
      <c r="WAK126" s="1"/>
      <c r="WAL126" s="1"/>
      <c r="WAM126" s="1"/>
      <c r="WAN126" s="1"/>
      <c r="WAO126" s="1"/>
      <c r="WAP126" s="1"/>
      <c r="WAQ126" s="1"/>
      <c r="WAR126" s="1"/>
      <c r="WAS126" s="1"/>
      <c r="WAT126" s="1"/>
      <c r="WAU126" s="1"/>
      <c r="WAV126" s="1"/>
      <c r="WAW126" s="1"/>
      <c r="WAX126" s="1"/>
      <c r="WAY126" s="1"/>
      <c r="WAZ126" s="1"/>
      <c r="WBA126" s="1"/>
      <c r="WBB126" s="1"/>
      <c r="WBC126" s="1"/>
      <c r="WBD126" s="1"/>
      <c r="WBE126" s="1"/>
      <c r="WBF126" s="1"/>
      <c r="WBG126" s="1"/>
      <c r="WBH126" s="1"/>
      <c r="WBI126" s="1"/>
      <c r="WBJ126" s="1"/>
      <c r="WBK126" s="1"/>
      <c r="WBL126" s="1"/>
      <c r="WBM126" s="1"/>
      <c r="WBN126" s="1"/>
      <c r="WBO126" s="1"/>
      <c r="WBP126" s="1"/>
      <c r="WBQ126" s="1"/>
      <c r="WBR126" s="1"/>
      <c r="WBS126" s="1"/>
      <c r="WBT126" s="1"/>
      <c r="WBU126" s="1"/>
      <c r="WBV126" s="1"/>
      <c r="WBW126" s="1"/>
      <c r="WBX126" s="1"/>
      <c r="WBY126" s="1"/>
      <c r="WBZ126" s="1"/>
      <c r="WCA126" s="1"/>
      <c r="WCB126" s="1"/>
      <c r="WCC126" s="1"/>
      <c r="WCD126" s="1"/>
      <c r="WCE126" s="1"/>
      <c r="WCF126" s="1"/>
      <c r="WCG126" s="1"/>
      <c r="WCH126" s="1"/>
      <c r="WCI126" s="1"/>
      <c r="WCJ126" s="1"/>
      <c r="WCK126" s="1"/>
      <c r="WCL126" s="1"/>
      <c r="WCM126" s="1"/>
      <c r="WCN126" s="1"/>
      <c r="WCO126" s="1"/>
      <c r="WCP126" s="1"/>
      <c r="WCQ126" s="1"/>
      <c r="WCR126" s="1"/>
      <c r="WCS126" s="1"/>
      <c r="WCT126" s="1"/>
      <c r="WCU126" s="1"/>
      <c r="WCV126" s="1"/>
      <c r="WCW126" s="1"/>
      <c r="WCX126" s="1"/>
      <c r="WCY126" s="1"/>
      <c r="WCZ126" s="1"/>
      <c r="WDA126" s="1"/>
      <c r="WDB126" s="1"/>
      <c r="WDC126" s="1"/>
      <c r="WDD126" s="1"/>
      <c r="WDE126" s="1"/>
      <c r="WDF126" s="1"/>
      <c r="WDG126" s="1"/>
      <c r="WDH126" s="1"/>
      <c r="WDI126" s="1"/>
      <c r="WDJ126" s="1"/>
      <c r="WDK126" s="1"/>
      <c r="WDL126" s="1"/>
      <c r="WDM126" s="1"/>
      <c r="WDN126" s="1"/>
      <c r="WDO126" s="1"/>
      <c r="WDP126" s="1"/>
      <c r="WDQ126" s="1"/>
      <c r="WDR126" s="1"/>
      <c r="WDS126" s="1"/>
      <c r="WDT126" s="1"/>
      <c r="WDU126" s="1"/>
      <c r="WDV126" s="1"/>
      <c r="WDW126" s="1"/>
      <c r="WDX126" s="1"/>
      <c r="WDY126" s="1"/>
      <c r="WDZ126" s="1"/>
      <c r="WEA126" s="1"/>
      <c r="WEB126" s="1"/>
      <c r="WEC126" s="1"/>
      <c r="WED126" s="1"/>
      <c r="WEE126" s="1"/>
      <c r="WEF126" s="1"/>
      <c r="WEG126" s="1"/>
      <c r="WEH126" s="1"/>
      <c r="WEI126" s="1"/>
      <c r="WEJ126" s="1"/>
      <c r="WEK126" s="1"/>
      <c r="WEL126" s="1"/>
      <c r="WEM126" s="1"/>
      <c r="WEN126" s="1"/>
      <c r="WEO126" s="1"/>
      <c r="WEP126" s="1"/>
      <c r="WEQ126" s="1"/>
      <c r="WER126" s="1"/>
      <c r="WES126" s="1"/>
      <c r="WET126" s="1"/>
      <c r="WEU126" s="1"/>
      <c r="WEV126" s="1"/>
      <c r="WEW126" s="1"/>
      <c r="WEX126" s="1"/>
      <c r="WEY126" s="1"/>
      <c r="WEZ126" s="1"/>
      <c r="WFA126" s="1"/>
      <c r="WFB126" s="1"/>
      <c r="WFC126" s="1"/>
      <c r="WFD126" s="1"/>
      <c r="WFE126" s="1"/>
      <c r="WFF126" s="1"/>
      <c r="WFG126" s="1"/>
      <c r="WFH126" s="1"/>
      <c r="WFI126" s="1"/>
      <c r="WFJ126" s="1"/>
      <c r="WFK126" s="1"/>
      <c r="WFL126" s="1"/>
      <c r="WFM126" s="1"/>
      <c r="WFN126" s="1"/>
      <c r="WFO126" s="1"/>
      <c r="WFP126" s="1"/>
      <c r="WFQ126" s="1"/>
      <c r="WFR126" s="1"/>
      <c r="WFS126" s="1"/>
      <c r="WFT126" s="1"/>
      <c r="WFU126" s="1"/>
      <c r="WFV126" s="1"/>
      <c r="WFW126" s="1"/>
      <c r="WFX126" s="1"/>
      <c r="WFY126" s="1"/>
      <c r="WFZ126" s="1"/>
      <c r="WGA126" s="1"/>
      <c r="WGB126" s="1"/>
      <c r="WGC126" s="1"/>
      <c r="WGD126" s="1"/>
      <c r="WGE126" s="1"/>
      <c r="WGF126" s="1"/>
      <c r="WGG126" s="1"/>
      <c r="WGH126" s="1"/>
      <c r="WGI126" s="1"/>
      <c r="WGJ126" s="1"/>
      <c r="WGK126" s="1"/>
      <c r="WGL126" s="1"/>
      <c r="WGM126" s="1"/>
      <c r="WGN126" s="1"/>
      <c r="WGO126" s="1"/>
      <c r="WGP126" s="1"/>
      <c r="WGQ126" s="1"/>
      <c r="WGR126" s="1"/>
      <c r="WGS126" s="1"/>
      <c r="WGT126" s="1"/>
      <c r="WGU126" s="1"/>
      <c r="WGV126" s="1"/>
      <c r="WGW126" s="1"/>
      <c r="WGX126" s="1"/>
      <c r="WGY126" s="1"/>
      <c r="WGZ126" s="1"/>
      <c r="WHA126" s="1"/>
      <c r="WHB126" s="1"/>
      <c r="WHC126" s="1"/>
      <c r="WHD126" s="1"/>
      <c r="WHE126" s="1"/>
      <c r="WHF126" s="1"/>
      <c r="WHG126" s="1"/>
      <c r="WHH126" s="1"/>
      <c r="WHI126" s="1"/>
      <c r="WHJ126" s="1"/>
      <c r="WHK126" s="1"/>
      <c r="WHL126" s="1"/>
      <c r="WHM126" s="1"/>
      <c r="WHN126" s="1"/>
      <c r="WHO126" s="1"/>
      <c r="WHP126" s="1"/>
      <c r="WHQ126" s="1"/>
      <c r="WHR126" s="1"/>
      <c r="WHS126" s="1"/>
      <c r="WHT126" s="1"/>
      <c r="WHU126" s="1"/>
      <c r="WHV126" s="1"/>
      <c r="WHW126" s="1"/>
      <c r="WHX126" s="1"/>
      <c r="WHY126" s="1"/>
      <c r="WHZ126" s="1"/>
      <c r="WIA126" s="1"/>
      <c r="WIB126" s="1"/>
      <c r="WIC126" s="1"/>
      <c r="WID126" s="1"/>
      <c r="WIE126" s="1"/>
      <c r="WIF126" s="1"/>
      <c r="WIG126" s="1"/>
      <c r="WIH126" s="1"/>
      <c r="WII126" s="1"/>
      <c r="WIJ126" s="1"/>
      <c r="WIK126" s="1"/>
      <c r="WIL126" s="1"/>
      <c r="WIM126" s="1"/>
      <c r="WIN126" s="1"/>
      <c r="WIO126" s="1"/>
      <c r="WIP126" s="1"/>
      <c r="WIQ126" s="1"/>
      <c r="WIR126" s="1"/>
      <c r="WIS126" s="1"/>
      <c r="WIT126" s="1"/>
      <c r="WIU126" s="1"/>
      <c r="WIV126" s="1"/>
      <c r="WIW126" s="1"/>
      <c r="WIX126" s="1"/>
      <c r="WIY126" s="1"/>
      <c r="WIZ126" s="1"/>
      <c r="WJA126" s="1"/>
      <c r="WJB126" s="1"/>
      <c r="WJC126" s="1"/>
      <c r="WJD126" s="1"/>
      <c r="WJE126" s="1"/>
      <c r="WJF126" s="1"/>
      <c r="WJG126" s="1"/>
      <c r="WJH126" s="1"/>
      <c r="WJI126" s="1"/>
      <c r="WJJ126" s="1"/>
      <c r="WJK126" s="1"/>
      <c r="WJL126" s="1"/>
      <c r="WJM126" s="1"/>
      <c r="WJN126" s="1"/>
      <c r="WJO126" s="1"/>
      <c r="WJP126" s="1"/>
      <c r="WJQ126" s="1"/>
      <c r="WJR126" s="1"/>
      <c r="WJS126" s="1"/>
      <c r="WJT126" s="1"/>
      <c r="WJU126" s="1"/>
      <c r="WJV126" s="1"/>
      <c r="WJW126" s="1"/>
      <c r="WJX126" s="1"/>
      <c r="WJY126" s="1"/>
      <c r="WJZ126" s="1"/>
      <c r="WKA126" s="1"/>
      <c r="WKB126" s="1"/>
      <c r="WKC126" s="1"/>
      <c r="WKD126" s="1"/>
      <c r="WKE126" s="1"/>
      <c r="WKF126" s="1"/>
      <c r="WKG126" s="1"/>
      <c r="WKH126" s="1"/>
      <c r="WKI126" s="1"/>
      <c r="WKJ126" s="1"/>
      <c r="WKK126" s="1"/>
      <c r="WKL126" s="1"/>
      <c r="WKM126" s="1"/>
      <c r="WKN126" s="1"/>
      <c r="WKO126" s="1"/>
      <c r="WKP126" s="1"/>
      <c r="WKQ126" s="1"/>
      <c r="WKR126" s="1"/>
      <c r="WKS126" s="1"/>
      <c r="WKT126" s="1"/>
      <c r="WKU126" s="1"/>
      <c r="WKV126" s="1"/>
      <c r="WKW126" s="1"/>
      <c r="WKX126" s="1"/>
      <c r="WKY126" s="1"/>
      <c r="WKZ126" s="1"/>
      <c r="WLA126" s="1"/>
      <c r="WLB126" s="1"/>
      <c r="WLC126" s="1"/>
      <c r="WLD126" s="1"/>
      <c r="WLE126" s="1"/>
      <c r="WLF126" s="1"/>
      <c r="WLG126" s="1"/>
      <c r="WLH126" s="1"/>
      <c r="WLI126" s="1"/>
      <c r="WLJ126" s="1"/>
      <c r="WLK126" s="1"/>
      <c r="WLL126" s="1"/>
      <c r="WLM126" s="1"/>
      <c r="WLN126" s="1"/>
      <c r="WLO126" s="1"/>
      <c r="WLP126" s="1"/>
      <c r="WLQ126" s="1"/>
      <c r="WLR126" s="1"/>
      <c r="WLS126" s="1"/>
      <c r="WLT126" s="1"/>
      <c r="WLU126" s="1"/>
      <c r="WLV126" s="1"/>
      <c r="WLW126" s="1"/>
      <c r="WLX126" s="1"/>
      <c r="WLY126" s="1"/>
      <c r="WLZ126" s="1"/>
      <c r="WMA126" s="1"/>
      <c r="WMB126" s="1"/>
      <c r="WMC126" s="1"/>
      <c r="WMD126" s="1"/>
      <c r="WME126" s="1"/>
      <c r="WMF126" s="1"/>
      <c r="WMG126" s="1"/>
      <c r="WMH126" s="1"/>
      <c r="WMI126" s="1"/>
      <c r="WMJ126" s="1"/>
      <c r="WMK126" s="1"/>
      <c r="WML126" s="1"/>
      <c r="WMM126" s="1"/>
      <c r="WMN126" s="1"/>
      <c r="WMO126" s="1"/>
      <c r="WMP126" s="1"/>
      <c r="WMQ126" s="1"/>
      <c r="WMR126" s="1"/>
      <c r="WMS126" s="1"/>
      <c r="WMT126" s="1"/>
      <c r="WMU126" s="1"/>
      <c r="WMV126" s="1"/>
      <c r="WMW126" s="1"/>
      <c r="WMX126" s="1"/>
      <c r="WMY126" s="1"/>
      <c r="WMZ126" s="1"/>
      <c r="WNA126" s="1"/>
      <c r="WNB126" s="1"/>
      <c r="WNC126" s="1"/>
      <c r="WND126" s="1"/>
      <c r="WNE126" s="1"/>
      <c r="WNF126" s="1"/>
      <c r="WNG126" s="1"/>
      <c r="WNH126" s="1"/>
      <c r="WNI126" s="1"/>
      <c r="WNJ126" s="1"/>
      <c r="WNK126" s="1"/>
      <c r="WNL126" s="1"/>
      <c r="WNM126" s="1"/>
      <c r="WNN126" s="1"/>
      <c r="WNO126" s="1"/>
      <c r="WNP126" s="1"/>
      <c r="WNQ126" s="1"/>
      <c r="WNR126" s="1"/>
      <c r="WNS126" s="1"/>
      <c r="WNT126" s="1"/>
      <c r="WNU126" s="1"/>
      <c r="WNV126" s="1"/>
      <c r="WNW126" s="1"/>
      <c r="WNX126" s="1"/>
      <c r="WNY126" s="1"/>
      <c r="WNZ126" s="1"/>
      <c r="WOA126" s="1"/>
      <c r="WOB126" s="1"/>
      <c r="WOC126" s="1"/>
      <c r="WOD126" s="1"/>
      <c r="WOE126" s="1"/>
      <c r="WOF126" s="1"/>
      <c r="WOG126" s="1"/>
      <c r="WOH126" s="1"/>
      <c r="WOI126" s="1"/>
      <c r="WOJ126" s="1"/>
      <c r="WOK126" s="1"/>
      <c r="WOL126" s="1"/>
      <c r="WOM126" s="1"/>
      <c r="WON126" s="1"/>
      <c r="WOO126" s="1"/>
      <c r="WOP126" s="1"/>
      <c r="WOQ126" s="1"/>
      <c r="WOR126" s="1"/>
      <c r="WOS126" s="1"/>
      <c r="WOT126" s="1"/>
      <c r="WOU126" s="1"/>
      <c r="WOV126" s="1"/>
      <c r="WOW126" s="1"/>
      <c r="WOX126" s="1"/>
      <c r="WOY126" s="1"/>
      <c r="WOZ126" s="1"/>
      <c r="WPA126" s="1"/>
      <c r="WPB126" s="1"/>
      <c r="WPC126" s="1"/>
      <c r="WPD126" s="1"/>
      <c r="WPE126" s="1"/>
      <c r="WPF126" s="1"/>
      <c r="WPG126" s="1"/>
      <c r="WPH126" s="1"/>
      <c r="WPI126" s="1"/>
      <c r="WPJ126" s="1"/>
      <c r="WPK126" s="1"/>
      <c r="WPL126" s="1"/>
      <c r="WPM126" s="1"/>
      <c r="WPN126" s="1"/>
      <c r="WPO126" s="1"/>
      <c r="WPP126" s="1"/>
      <c r="WPQ126" s="1"/>
      <c r="WPR126" s="1"/>
      <c r="WPS126" s="1"/>
      <c r="WPT126" s="1"/>
      <c r="WPU126" s="1"/>
      <c r="WPV126" s="1"/>
      <c r="WPW126" s="1"/>
      <c r="WPX126" s="1"/>
      <c r="WPY126" s="1"/>
      <c r="WPZ126" s="1"/>
      <c r="WQA126" s="1"/>
      <c r="WQB126" s="1"/>
      <c r="WQC126" s="1"/>
      <c r="WQD126" s="1"/>
      <c r="WQE126" s="1"/>
      <c r="WQF126" s="1"/>
      <c r="WQG126" s="1"/>
      <c r="WQH126" s="1"/>
      <c r="WQI126" s="1"/>
      <c r="WQJ126" s="1"/>
      <c r="WQK126" s="1"/>
      <c r="WQL126" s="1"/>
      <c r="WQM126" s="1"/>
      <c r="WQN126" s="1"/>
      <c r="WQO126" s="1"/>
      <c r="WQP126" s="1"/>
      <c r="WQQ126" s="1"/>
      <c r="WQR126" s="1"/>
      <c r="WQS126" s="1"/>
      <c r="WQT126" s="1"/>
      <c r="WQU126" s="1"/>
      <c r="WQV126" s="1"/>
      <c r="WQW126" s="1"/>
      <c r="WQX126" s="1"/>
      <c r="WQY126" s="1"/>
      <c r="WQZ126" s="1"/>
      <c r="WRA126" s="1"/>
      <c r="WRB126" s="1"/>
      <c r="WRC126" s="1"/>
      <c r="WRD126" s="1"/>
      <c r="WRE126" s="1"/>
      <c r="WRF126" s="1"/>
      <c r="WRG126" s="1"/>
      <c r="WRH126" s="1"/>
      <c r="WRI126" s="1"/>
      <c r="WRJ126" s="1"/>
      <c r="WRK126" s="1"/>
      <c r="WRL126" s="1"/>
      <c r="WRM126" s="1"/>
      <c r="WRN126" s="1"/>
      <c r="WRO126" s="1"/>
      <c r="WRP126" s="1"/>
      <c r="WRQ126" s="1"/>
      <c r="WRR126" s="1"/>
      <c r="WRS126" s="1"/>
      <c r="WRT126" s="1"/>
      <c r="WRU126" s="1"/>
      <c r="WRV126" s="1"/>
      <c r="WRW126" s="1"/>
      <c r="WRX126" s="1"/>
      <c r="WRY126" s="1"/>
      <c r="WRZ126" s="1"/>
      <c r="WSA126" s="1"/>
      <c r="WSB126" s="1"/>
      <c r="WSC126" s="1"/>
      <c r="WSD126" s="1"/>
      <c r="WSE126" s="1"/>
      <c r="WSF126" s="1"/>
      <c r="WSG126" s="1"/>
      <c r="WSH126" s="1"/>
      <c r="WSI126" s="1"/>
      <c r="WSJ126" s="1"/>
      <c r="WSK126" s="1"/>
      <c r="WSL126" s="1"/>
      <c r="WSM126" s="1"/>
      <c r="WSN126" s="1"/>
      <c r="WSO126" s="1"/>
      <c r="WSP126" s="1"/>
      <c r="WSQ126" s="1"/>
      <c r="WSR126" s="1"/>
      <c r="WSS126" s="1"/>
      <c r="WST126" s="1"/>
      <c r="WSU126" s="1"/>
      <c r="WSV126" s="1"/>
      <c r="WSW126" s="1"/>
      <c r="WSX126" s="1"/>
      <c r="WSY126" s="1"/>
      <c r="WSZ126" s="1"/>
      <c r="WTA126" s="1"/>
      <c r="WTB126" s="1"/>
      <c r="WTC126" s="1"/>
      <c r="WTD126" s="1"/>
      <c r="WTE126" s="1"/>
      <c r="WTF126" s="1"/>
      <c r="WTG126" s="1"/>
      <c r="WTH126" s="1"/>
      <c r="WTI126" s="1"/>
      <c r="WTJ126" s="1"/>
      <c r="WTK126" s="1"/>
      <c r="WTL126" s="1"/>
      <c r="WTM126" s="1"/>
      <c r="WTN126" s="1"/>
      <c r="WTO126" s="1"/>
      <c r="WTP126" s="1"/>
      <c r="WTQ126" s="1"/>
      <c r="WTR126" s="1"/>
      <c r="WTS126" s="1"/>
      <c r="WTT126" s="1"/>
      <c r="WTU126" s="1"/>
      <c r="WTV126" s="1"/>
      <c r="WTW126" s="1"/>
      <c r="WTX126" s="1"/>
      <c r="WTY126" s="1"/>
      <c r="WTZ126" s="1"/>
      <c r="WUA126" s="1"/>
      <c r="WUB126" s="1"/>
      <c r="WUC126" s="1"/>
      <c r="WUD126" s="1"/>
      <c r="WUE126" s="1"/>
      <c r="WUF126" s="1"/>
      <c r="WUG126" s="1"/>
      <c r="WUH126" s="1"/>
      <c r="WUI126" s="1"/>
      <c r="WUJ126" s="1"/>
      <c r="WUK126" s="1"/>
      <c r="WUL126" s="1"/>
      <c r="WUM126" s="1"/>
      <c r="WUN126" s="1"/>
      <c r="WUO126" s="1"/>
      <c r="WUP126" s="1"/>
      <c r="WUQ126" s="1"/>
      <c r="WUR126" s="1"/>
      <c r="WUS126" s="1"/>
      <c r="WUT126" s="1"/>
      <c r="WUU126" s="1"/>
      <c r="WUV126" s="1"/>
      <c r="WUW126" s="1"/>
      <c r="WUX126" s="1"/>
      <c r="WUY126" s="1"/>
      <c r="WUZ126" s="1"/>
      <c r="WVA126" s="1"/>
      <c r="WVB126" s="1"/>
      <c r="WVC126" s="1"/>
      <c r="WVD126" s="1"/>
      <c r="WVE126" s="1"/>
      <c r="WVF126" s="1"/>
      <c r="WVG126" s="1"/>
      <c r="WVH126" s="1"/>
      <c r="WVI126" s="1"/>
      <c r="WVJ126" s="1"/>
      <c r="WVK126" s="1"/>
      <c r="WVL126" s="1"/>
      <c r="WVM126" s="1"/>
      <c r="WVN126" s="1"/>
      <c r="WVO126" s="1"/>
      <c r="WVP126" s="1"/>
      <c r="WVQ126" s="1"/>
      <c r="WVR126" s="1"/>
      <c r="WVS126" s="1"/>
      <c r="WVT126" s="1"/>
      <c r="WVU126" s="1"/>
      <c r="WVV126" s="1"/>
      <c r="WVW126" s="1"/>
      <c r="WVX126" s="1"/>
      <c r="WVY126" s="1"/>
      <c r="WVZ126" s="1"/>
      <c r="WWA126" s="1"/>
      <c r="WWB126" s="1"/>
      <c r="WWC126" s="1"/>
      <c r="WWD126" s="1"/>
      <c r="WWE126" s="1"/>
      <c r="WWF126" s="1"/>
      <c r="WWG126" s="1"/>
      <c r="WWH126" s="1"/>
      <c r="WWI126" s="1"/>
      <c r="WWJ126" s="1"/>
      <c r="WWK126" s="1"/>
      <c r="WWL126" s="1"/>
    </row>
    <row r="127" spans="1:16158" s="19" customFormat="1" ht="21" customHeight="1" outlineLevel="1" x14ac:dyDescent="0.55000000000000004">
      <c r="A127" s="48"/>
      <c r="B127" s="223" t="s">
        <v>132</v>
      </c>
      <c r="C127" s="224"/>
      <c r="D127" s="224"/>
      <c r="E127" s="224"/>
      <c r="F127" s="224"/>
      <c r="G127" s="224"/>
      <c r="H127" s="224"/>
      <c r="I127" s="224"/>
      <c r="J127" s="224"/>
      <c r="K127" s="224"/>
      <c r="L127" s="224"/>
      <c r="M127" s="224"/>
      <c r="N127" s="225"/>
      <c r="O127" s="51"/>
      <c r="P127" s="48"/>
      <c r="Q127" s="48"/>
      <c r="R127" s="48"/>
      <c r="S127" s="49"/>
      <c r="T127" s="49"/>
      <c r="U127" s="49"/>
      <c r="V127" s="49"/>
      <c r="W127" s="49"/>
      <c r="X127" s="49"/>
      <c r="Y127" s="49"/>
      <c r="Z127" s="49"/>
      <c r="AA127" s="49"/>
      <c r="AB127" s="49"/>
      <c r="AC127" s="49"/>
      <c r="AD127" s="49"/>
      <c r="AE127" s="49"/>
      <c r="AF127" s="49"/>
      <c r="AG127" s="49"/>
      <c r="AH127" s="49"/>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outlineLevel="1" x14ac:dyDescent="0.55000000000000004">
      <c r="A128" s="48"/>
      <c r="B128" s="48"/>
      <c r="C128" s="48"/>
      <c r="D128" s="48"/>
      <c r="E128" s="48"/>
      <c r="F128" s="48"/>
      <c r="G128" s="48"/>
      <c r="H128" s="48"/>
      <c r="I128" s="48"/>
      <c r="J128" s="48"/>
      <c r="K128" s="48"/>
      <c r="L128" s="48"/>
      <c r="M128" s="48"/>
      <c r="N128" s="48"/>
      <c r="O128" s="48"/>
      <c r="P128" s="48"/>
      <c r="Q128" s="48"/>
      <c r="R128" s="113"/>
      <c r="S128" s="113"/>
      <c r="T128" s="113"/>
      <c r="U128" s="113"/>
      <c r="V128" s="49"/>
      <c r="W128" s="49"/>
      <c r="X128" s="49"/>
      <c r="Y128" s="49"/>
      <c r="Z128" s="49"/>
      <c r="AA128" s="49"/>
      <c r="AB128" s="49"/>
      <c r="AC128" s="49"/>
      <c r="AD128" s="49"/>
      <c r="AE128" s="49"/>
      <c r="AF128" s="49"/>
      <c r="AG128" s="49"/>
      <c r="AH128" s="49"/>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ht="15.75" customHeight="1" outlineLevel="1" x14ac:dyDescent="0.55000000000000004">
      <c r="A129" s="48"/>
      <c r="B129" s="206" t="s">
        <v>133</v>
      </c>
      <c r="C129" s="206"/>
      <c r="D129" s="206"/>
      <c r="E129" s="206"/>
      <c r="F129" s="206"/>
      <c r="G129" s="206"/>
      <c r="H129" s="206"/>
      <c r="I129" s="206"/>
      <c r="J129" s="206"/>
      <c r="K129" s="206"/>
      <c r="L129" s="206"/>
      <c r="M129" s="206"/>
      <c r="N129" s="206"/>
      <c r="O129" s="48"/>
      <c r="P129" s="48"/>
      <c r="Q129" s="48"/>
      <c r="R129" s="113"/>
      <c r="S129" s="113"/>
      <c r="T129" s="113"/>
      <c r="U129" s="113"/>
      <c r="V129" s="49"/>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15.75" customHeight="1" outlineLevel="1" x14ac:dyDescent="0.55000000000000004">
      <c r="A130" s="48"/>
      <c r="B130" s="206" t="s">
        <v>134</v>
      </c>
      <c r="C130" s="206" t="s">
        <v>135</v>
      </c>
      <c r="D130" s="206"/>
      <c r="E130" s="206"/>
      <c r="F130" s="206"/>
      <c r="G130" s="206"/>
      <c r="H130" s="206"/>
      <c r="I130" s="206" t="s">
        <v>136</v>
      </c>
      <c r="J130" s="206"/>
      <c r="K130" s="206"/>
      <c r="L130" s="206" t="s">
        <v>153</v>
      </c>
      <c r="M130" s="206"/>
      <c r="N130" s="206"/>
      <c r="O130" s="48"/>
      <c r="P130" s="48"/>
      <c r="Q130" s="48"/>
      <c r="R130" s="48"/>
      <c r="S130" s="49"/>
      <c r="T130" s="49"/>
      <c r="U130" s="49"/>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15.75" customHeight="1" outlineLevel="1" x14ac:dyDescent="0.55000000000000004">
      <c r="A131" s="48"/>
      <c r="B131" s="206"/>
      <c r="C131" s="206" t="s">
        <v>146</v>
      </c>
      <c r="D131" s="206"/>
      <c r="E131" s="206"/>
      <c r="F131" s="206"/>
      <c r="G131" s="206" t="s">
        <v>149</v>
      </c>
      <c r="H131" s="206" t="s">
        <v>150</v>
      </c>
      <c r="I131" s="206" t="s">
        <v>137</v>
      </c>
      <c r="J131" s="206" t="s">
        <v>151</v>
      </c>
      <c r="K131" s="206"/>
      <c r="L131" s="206" t="s">
        <v>138</v>
      </c>
      <c r="M131" s="206" t="s">
        <v>154</v>
      </c>
      <c r="N131" s="206"/>
      <c r="O131" s="48"/>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27.75" customHeight="1" outlineLevel="1" x14ac:dyDescent="0.55000000000000004">
      <c r="A132" s="48"/>
      <c r="B132" s="206"/>
      <c r="C132" s="206" t="s">
        <v>147</v>
      </c>
      <c r="D132" s="206"/>
      <c r="E132" s="206" t="s">
        <v>148</v>
      </c>
      <c r="F132" s="206"/>
      <c r="G132" s="206"/>
      <c r="H132" s="206"/>
      <c r="I132" s="206"/>
      <c r="J132" s="206"/>
      <c r="K132" s="206"/>
      <c r="L132" s="206"/>
      <c r="M132" s="206"/>
      <c r="N132" s="206"/>
      <c r="O132" s="48"/>
      <c r="P132" s="48"/>
      <c r="Q132" s="48"/>
      <c r="R132" s="48"/>
      <c r="S132" s="49"/>
      <c r="T132" s="49"/>
      <c r="U132" s="49"/>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outlineLevel="1" x14ac:dyDescent="0.55000000000000004">
      <c r="A133" s="48"/>
      <c r="B133" s="206"/>
      <c r="C133" s="160" t="s">
        <v>139</v>
      </c>
      <c r="D133" s="160" t="s">
        <v>140</v>
      </c>
      <c r="E133" s="160" t="s">
        <v>139</v>
      </c>
      <c r="F133" s="160" t="s">
        <v>140</v>
      </c>
      <c r="G133" s="206"/>
      <c r="H133" s="206"/>
      <c r="I133" s="206"/>
      <c r="J133" s="160" t="s">
        <v>147</v>
      </c>
      <c r="K133" s="160" t="s">
        <v>148</v>
      </c>
      <c r="L133" s="206"/>
      <c r="M133" s="161" t="s">
        <v>147</v>
      </c>
      <c r="N133" s="161" t="s">
        <v>148</v>
      </c>
      <c r="O133" s="48"/>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ht="15.75" customHeight="1" outlineLevel="1" x14ac:dyDescent="0.55000000000000004">
      <c r="A134" s="48"/>
      <c r="B134" s="206" t="str">
        <f>"Test Settings for "&amp;$C$3&amp;" Configuration"</f>
        <v>Test Settings for CA_n48A-n66A Configuration</v>
      </c>
      <c r="C134" s="206"/>
      <c r="D134" s="206"/>
      <c r="E134" s="206"/>
      <c r="F134" s="206"/>
      <c r="G134" s="206"/>
      <c r="H134" s="206"/>
      <c r="I134" s="206"/>
      <c r="J134" s="206"/>
      <c r="K134" s="206"/>
      <c r="L134" s="206"/>
      <c r="M134" s="206"/>
      <c r="N134" s="206"/>
      <c r="O134" s="48"/>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38.25" customHeight="1" outlineLevel="1" x14ac:dyDescent="0.55000000000000004">
      <c r="A135" s="48"/>
      <c r="B135" s="162">
        <v>1</v>
      </c>
      <c r="C135" s="163" t="s">
        <v>245</v>
      </c>
      <c r="D135" s="163" t="s">
        <v>240</v>
      </c>
      <c r="E135" s="163" t="s">
        <v>247</v>
      </c>
      <c r="F135" s="163" t="s">
        <v>242</v>
      </c>
      <c r="G135" s="162" t="s">
        <v>246</v>
      </c>
      <c r="H135" s="162" t="s">
        <v>246</v>
      </c>
      <c r="I135" s="162" t="s">
        <v>175</v>
      </c>
      <c r="J135" s="221" t="s">
        <v>176</v>
      </c>
      <c r="K135" s="221"/>
      <c r="L135" s="162" t="s">
        <v>175</v>
      </c>
      <c r="M135" s="162" t="s">
        <v>241</v>
      </c>
      <c r="N135" s="162" t="s">
        <v>241</v>
      </c>
      <c r="O135" s="48"/>
      <c r="P135" s="48"/>
      <c r="Q135" s="48"/>
      <c r="R135" s="48"/>
      <c r="S135" s="49"/>
      <c r="T135" s="49"/>
      <c r="U135" s="49"/>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ht="14.7" outlineLevel="1" thickBot="1" x14ac:dyDescent="0.6">
      <c r="B136" s="48"/>
      <c r="C136" s="48"/>
      <c r="D136" s="48"/>
      <c r="E136" s="48"/>
      <c r="F136" s="48"/>
      <c r="G136" s="48"/>
      <c r="H136" s="48"/>
      <c r="I136" s="48"/>
      <c r="J136" s="48"/>
      <c r="K136" s="48"/>
      <c r="L136" s="48"/>
      <c r="M136" s="48"/>
      <c r="N136" s="48"/>
      <c r="O136" s="48"/>
      <c r="P136" s="48"/>
      <c r="Q136" s="48"/>
      <c r="R136" s="48"/>
      <c r="S136" s="49"/>
      <c r="T136" s="49"/>
      <c r="U136" s="49"/>
      <c r="V136" s="49"/>
      <c r="W136" s="49"/>
      <c r="X136" s="49"/>
      <c r="Y136" s="49"/>
      <c r="Z136" s="49"/>
      <c r="AA136" s="49"/>
      <c r="AB136" s="49"/>
      <c r="AC136" s="49"/>
      <c r="AD136" s="49"/>
      <c r="AE136" s="49"/>
      <c r="AF136" s="49"/>
      <c r="AG136" s="49"/>
      <c r="AH136" s="49"/>
      <c r="AI136" s="49"/>
      <c r="AJ136" s="49"/>
    </row>
    <row r="137" spans="1:16158" ht="18.600000000000001" thickBot="1" x14ac:dyDescent="0.6">
      <c r="B137" s="207" t="s">
        <v>141</v>
      </c>
      <c r="C137" s="208"/>
      <c r="D137" s="208"/>
      <c r="E137" s="208"/>
      <c r="F137" s="208"/>
      <c r="G137" s="208"/>
      <c r="H137" s="208"/>
      <c r="I137" s="208"/>
      <c r="J137" s="208"/>
      <c r="K137" s="208"/>
      <c r="L137" s="208"/>
      <c r="M137" s="208"/>
      <c r="N137" s="209"/>
      <c r="O137" s="51"/>
      <c r="P137" s="48"/>
      <c r="Q137" s="48"/>
      <c r="R137" s="48"/>
      <c r="S137" s="49"/>
      <c r="T137" s="49"/>
      <c r="U137" s="49"/>
      <c r="V137" s="49"/>
      <c r="W137" s="49"/>
      <c r="X137" s="49"/>
      <c r="Y137" s="49"/>
      <c r="Z137" s="49"/>
      <c r="AA137" s="49"/>
      <c r="AB137" s="49"/>
      <c r="AC137" s="49"/>
      <c r="AD137" s="49"/>
      <c r="AE137" s="49"/>
      <c r="AF137" s="49"/>
      <c r="AG137" s="49"/>
      <c r="AH137" s="49"/>
      <c r="AI137" s="49"/>
      <c r="AJ137" s="49"/>
    </row>
    <row r="138" spans="1:16158" ht="25.5" customHeight="1" outlineLevel="1" x14ac:dyDescent="0.55000000000000004">
      <c r="B138" s="210" t="s">
        <v>155</v>
      </c>
      <c r="C138" s="211"/>
      <c r="D138" s="211"/>
      <c r="E138" s="211"/>
      <c r="F138" s="211"/>
      <c r="G138" s="211"/>
      <c r="H138" s="211"/>
      <c r="I138" s="211"/>
      <c r="J138" s="211"/>
      <c r="K138" s="211"/>
      <c r="L138" s="211"/>
      <c r="M138" s="211"/>
      <c r="N138" s="212"/>
      <c r="O138" s="51"/>
      <c r="P138" s="48"/>
      <c r="Q138" s="48"/>
      <c r="R138" s="48"/>
      <c r="S138" s="49"/>
      <c r="T138" s="49"/>
      <c r="U138" s="49"/>
      <c r="V138" s="49"/>
      <c r="W138" s="49"/>
      <c r="X138" s="49"/>
      <c r="Y138" s="49"/>
      <c r="Z138" s="49"/>
      <c r="AA138" s="49"/>
      <c r="AB138" s="49"/>
      <c r="AC138" s="49"/>
      <c r="AD138" s="49"/>
      <c r="AE138" s="49"/>
      <c r="AF138" s="49"/>
      <c r="AG138" s="49"/>
      <c r="AH138" s="49"/>
      <c r="AI138" s="49"/>
      <c r="AJ138" s="49"/>
    </row>
    <row r="139" spans="1:16158" outlineLevel="1" x14ac:dyDescent="0.55000000000000004">
      <c r="B139" s="48"/>
      <c r="C139" s="48"/>
      <c r="D139" s="48"/>
      <c r="E139" s="48"/>
      <c r="F139" s="48"/>
      <c r="G139" s="48"/>
      <c r="H139" s="48"/>
      <c r="I139" s="48"/>
      <c r="J139" s="48"/>
      <c r="K139" s="48"/>
      <c r="L139" s="48"/>
      <c r="M139" s="48"/>
      <c r="N139" s="48"/>
      <c r="O139" s="48"/>
      <c r="P139" s="48"/>
      <c r="Q139" s="48"/>
      <c r="R139" s="48"/>
      <c r="S139" s="49"/>
      <c r="T139" s="49"/>
      <c r="U139" s="49"/>
      <c r="V139" s="49"/>
      <c r="W139" s="49"/>
      <c r="X139" s="49"/>
      <c r="Y139" s="49"/>
      <c r="Z139" s="49"/>
      <c r="AA139" s="49"/>
      <c r="AB139" s="49"/>
      <c r="AC139" s="49"/>
      <c r="AD139" s="49"/>
      <c r="AE139" s="49"/>
      <c r="AF139" s="49"/>
      <c r="AG139" s="49"/>
      <c r="AH139" s="49"/>
      <c r="AI139" s="49"/>
      <c r="AJ139" s="49"/>
    </row>
    <row r="140" spans="1:16158" outlineLevel="1" x14ac:dyDescent="0.55000000000000004">
      <c r="B140" s="220" t="s">
        <v>0</v>
      </c>
      <c r="C140" s="220" t="s">
        <v>40</v>
      </c>
      <c r="D140" s="220"/>
      <c r="E140" s="220"/>
      <c r="F140" s="220"/>
      <c r="G140" s="220"/>
      <c r="H140" s="220"/>
      <c r="I140" s="220"/>
      <c r="J140" s="48"/>
      <c r="K140" s="48"/>
      <c r="L140" s="48"/>
      <c r="M140" s="48"/>
      <c r="N140" s="48"/>
      <c r="O140" s="48"/>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ht="22.8" outlineLevel="1" x14ac:dyDescent="0.55000000000000004">
      <c r="B141" s="220"/>
      <c r="C141" s="152" t="s">
        <v>41</v>
      </c>
      <c r="D141" s="220" t="s">
        <v>42</v>
      </c>
      <c r="E141" s="220"/>
      <c r="F141" s="220"/>
      <c r="G141" s="152" t="s">
        <v>43</v>
      </c>
      <c r="H141" s="152" t="s">
        <v>44</v>
      </c>
      <c r="I141" s="155" t="s">
        <v>4</v>
      </c>
      <c r="J141" s="48"/>
      <c r="K141" s="48"/>
      <c r="L141" s="48"/>
      <c r="M141" s="48"/>
      <c r="N141" s="48"/>
      <c r="O141" s="48"/>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outlineLevel="1" x14ac:dyDescent="0.55000000000000004">
      <c r="B142" s="162" t="s">
        <v>211</v>
      </c>
      <c r="C142" s="164" t="s">
        <v>248</v>
      </c>
      <c r="D142" s="162" t="s">
        <v>213</v>
      </c>
      <c r="E142" s="162" t="s">
        <v>180</v>
      </c>
      <c r="F142" s="162" t="s">
        <v>214</v>
      </c>
      <c r="G142" s="162" t="s">
        <v>249</v>
      </c>
      <c r="H142" s="165">
        <v>1</v>
      </c>
      <c r="I142" s="165"/>
      <c r="J142" s="48"/>
      <c r="K142" s="48"/>
      <c r="L142" s="48"/>
      <c r="M142" s="48"/>
      <c r="N142" s="48"/>
      <c r="O142" s="48"/>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s="48" customFormat="1" x14ac:dyDescent="0.55000000000000004">
      <c r="S143" s="49"/>
      <c r="T143" s="49"/>
      <c r="U143" s="49"/>
      <c r="V143" s="49"/>
      <c r="W143" s="49"/>
      <c r="X143" s="49"/>
      <c r="Y143" s="49"/>
      <c r="Z143" s="49"/>
      <c r="AA143" s="49"/>
      <c r="AB143" s="49"/>
      <c r="AC143" s="49"/>
      <c r="AD143" s="49"/>
      <c r="AE143" s="49"/>
      <c r="AF143" s="49"/>
      <c r="AG143" s="49"/>
      <c r="AH143" s="49"/>
      <c r="AI143" s="49"/>
      <c r="AJ143" s="49"/>
      <c r="AK143" s="49"/>
      <c r="AL143" s="49"/>
      <c r="AM143" s="49"/>
      <c r="AN143" s="50"/>
      <c r="AO143" s="49"/>
      <c r="AP143" s="49"/>
      <c r="AQ143" s="49"/>
    </row>
    <row r="144" spans="1:16158" s="48" customFormat="1" x14ac:dyDescent="0.55000000000000004">
      <c r="S144" s="49"/>
      <c r="T144" s="49"/>
      <c r="U144" s="49"/>
      <c r="V144" s="49"/>
      <c r="W144" s="49"/>
      <c r="X144" s="49"/>
      <c r="Y144" s="49"/>
      <c r="Z144" s="49"/>
      <c r="AA144" s="49"/>
      <c r="AB144" s="49"/>
      <c r="AC144" s="49"/>
      <c r="AD144" s="49"/>
      <c r="AE144" s="49"/>
      <c r="AF144" s="49"/>
      <c r="AG144" s="49"/>
      <c r="AH144" s="49"/>
      <c r="AI144" s="49"/>
      <c r="AJ144" s="49"/>
      <c r="AK144" s="49"/>
      <c r="AL144" s="49"/>
      <c r="AM144" s="49"/>
      <c r="AN144" s="50"/>
      <c r="AO144" s="49"/>
      <c r="AP144" s="49"/>
      <c r="AQ144" s="49"/>
    </row>
    <row r="145" spans="19:43" s="48" customFormat="1" x14ac:dyDescent="0.55000000000000004">
      <c r="S145" s="49"/>
      <c r="T145" s="49"/>
      <c r="U145" s="49"/>
      <c r="V145" s="49"/>
      <c r="W145" s="49"/>
      <c r="X145" s="49"/>
      <c r="Y145" s="49"/>
      <c r="Z145" s="49"/>
      <c r="AA145" s="49"/>
      <c r="AB145" s="49"/>
      <c r="AC145" s="49"/>
      <c r="AD145" s="49"/>
      <c r="AE145" s="49"/>
      <c r="AF145" s="49"/>
      <c r="AG145" s="49"/>
      <c r="AH145" s="49"/>
      <c r="AI145" s="49"/>
      <c r="AJ145" s="49"/>
      <c r="AK145" s="49"/>
      <c r="AL145" s="49"/>
      <c r="AM145" s="49"/>
      <c r="AN145" s="50"/>
      <c r="AO145" s="49"/>
      <c r="AP145" s="49"/>
      <c r="AQ145" s="49"/>
    </row>
    <row r="146" spans="19:43" s="48" customFormat="1" x14ac:dyDescent="0.55000000000000004">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19:43" s="48" customFormat="1" x14ac:dyDescent="0.55000000000000004">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19:43" s="48" customFormat="1" x14ac:dyDescent="0.55000000000000004">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19:43" s="48" customFormat="1" x14ac:dyDescent="0.55000000000000004">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19:43" s="48" customFormat="1" x14ac:dyDescent="0.55000000000000004">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19:43" s="48" customFormat="1" x14ac:dyDescent="0.55000000000000004">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19:43" s="48" customFormat="1" x14ac:dyDescent="0.55000000000000004">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19:43" s="48" customFormat="1" x14ac:dyDescent="0.55000000000000004">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19:43" s="48" customFormat="1" x14ac:dyDescent="0.55000000000000004">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19:43" s="48" customFormat="1" x14ac:dyDescent="0.55000000000000004">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19:43" s="48" customFormat="1" x14ac:dyDescent="0.55000000000000004">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19:43" s="48" customFormat="1" x14ac:dyDescent="0.55000000000000004">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19:43" s="48" customFormat="1" x14ac:dyDescent="0.55000000000000004">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19:43" s="48" customFormat="1" x14ac:dyDescent="0.55000000000000004">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19:43"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sheetData>
  <mergeCells count="86">
    <mergeCell ref="B41:N41"/>
    <mergeCell ref="B42:N42"/>
    <mergeCell ref="B44:B45"/>
    <mergeCell ref="C33:D33"/>
    <mergeCell ref="B8:N8"/>
    <mergeCell ref="B9:N9"/>
    <mergeCell ref="D11:I11"/>
    <mergeCell ref="B13:B14"/>
    <mergeCell ref="C13:I13"/>
    <mergeCell ref="D14:F14"/>
    <mergeCell ref="B17:N17"/>
    <mergeCell ref="B20:C20"/>
    <mergeCell ref="D20:E20"/>
    <mergeCell ref="I29:N29"/>
    <mergeCell ref="C44:I44"/>
    <mergeCell ref="B107:C107"/>
    <mergeCell ref="B108:C108"/>
    <mergeCell ref="B109:C109"/>
    <mergeCell ref="B110:C110"/>
    <mergeCell ref="AJ69:AK69"/>
    <mergeCell ref="B70:N70"/>
    <mergeCell ref="B71:N71"/>
    <mergeCell ref="B73:C73"/>
    <mergeCell ref="B79:B84"/>
    <mergeCell ref="D45:F45"/>
    <mergeCell ref="B100:C100"/>
    <mergeCell ref="B98:C98"/>
    <mergeCell ref="B85:B90"/>
    <mergeCell ref="B92:N92"/>
    <mergeCell ref="B93:N93"/>
    <mergeCell ref="B97:C97"/>
    <mergeCell ref="B99:C99"/>
    <mergeCell ref="B96:C96"/>
    <mergeCell ref="B95:C95"/>
    <mergeCell ref="B46:B68"/>
    <mergeCell ref="A104:A111"/>
    <mergeCell ref="G131:G133"/>
    <mergeCell ref="H131:H133"/>
    <mergeCell ref="I131:I133"/>
    <mergeCell ref="B129:N129"/>
    <mergeCell ref="B123:G123"/>
    <mergeCell ref="B127:N127"/>
    <mergeCell ref="A112:A119"/>
    <mergeCell ref="B112:C112"/>
    <mergeCell ref="B113:C113"/>
    <mergeCell ref="B114:C114"/>
    <mergeCell ref="B115:C115"/>
    <mergeCell ref="B116:C116"/>
    <mergeCell ref="B117:C117"/>
    <mergeCell ref="B106:C106"/>
    <mergeCell ref="B140:B141"/>
    <mergeCell ref="C140:I140"/>
    <mergeCell ref="D141:F141"/>
    <mergeCell ref="B130:B133"/>
    <mergeCell ref="C130:H130"/>
    <mergeCell ref="C131:F131"/>
    <mergeCell ref="C132:D132"/>
    <mergeCell ref="E132:F132"/>
    <mergeCell ref="I130:K130"/>
    <mergeCell ref="J135:K135"/>
    <mergeCell ref="B134:N134"/>
    <mergeCell ref="M131:N132"/>
    <mergeCell ref="L131:L133"/>
    <mergeCell ref="J44:L44"/>
    <mergeCell ref="J131:K132"/>
    <mergeCell ref="B137:N137"/>
    <mergeCell ref="B138:N138"/>
    <mergeCell ref="L130:N130"/>
    <mergeCell ref="B118:C118"/>
    <mergeCell ref="B119:C119"/>
    <mergeCell ref="B120:C121"/>
    <mergeCell ref="B124:G124"/>
    <mergeCell ref="B126:N126"/>
    <mergeCell ref="B101:C101"/>
    <mergeCell ref="B102:C102"/>
    <mergeCell ref="B103:C103"/>
    <mergeCell ref="B104:C104"/>
    <mergeCell ref="B105:C105"/>
    <mergeCell ref="B111:C111"/>
    <mergeCell ref="D25:E25"/>
    <mergeCell ref="B29:C29"/>
    <mergeCell ref="D29:E29"/>
    <mergeCell ref="B25:C25"/>
    <mergeCell ref="B19:H19"/>
    <mergeCell ref="B24:H24"/>
    <mergeCell ref="B28:H28"/>
  </mergeCells>
  <conditionalFormatting sqref="C46 J46:L46">
    <cfRule type="expression" dxfId="37" priority="84">
      <formula>$J46&lt;&gt;""</formula>
    </cfRule>
  </conditionalFormatting>
  <conditionalFormatting sqref="L135:N135 B135:J135">
    <cfRule type="containsBlanks" dxfId="36" priority="81">
      <formula>LEN(TRIM(B135))=0</formula>
    </cfRule>
  </conditionalFormatting>
  <conditionalFormatting sqref="J46:L46">
    <cfRule type="expression" dxfId="35" priority="72">
      <formula>$J46&lt;&gt;""</formula>
    </cfRule>
  </conditionalFormatting>
  <conditionalFormatting sqref="D74:AH75 D78:AH78">
    <cfRule type="expression" dxfId="34" priority="56">
      <formula>LEFT(D$78,3)="Def"</formula>
    </cfRule>
  </conditionalFormatting>
  <conditionalFormatting sqref="D79:AH90">
    <cfRule type="cellIs" dxfId="33" priority="57" stopIfTrue="1" operator="between">
      <formula>VALUE(D$76)</formula>
      <formula>VALUE(D$77)</formula>
    </cfRule>
  </conditionalFormatting>
  <conditionalFormatting sqref="D73:AH90">
    <cfRule type="expression" dxfId="32" priority="52" stopIfTrue="1">
      <formula>AND(C$73&lt;&gt;"",D$73="")</formula>
    </cfRule>
    <cfRule type="expression" dxfId="31" priority="53" stopIfTrue="1">
      <formula>D$73=""</formula>
    </cfRule>
  </conditionalFormatting>
  <conditionalFormatting sqref="D79:AH84">
    <cfRule type="expression" dxfId="30" priority="55" stopIfTrue="1">
      <formula>LEFT($C79,LEN(D$75))&lt;&gt;D$75</formula>
    </cfRule>
  </conditionalFormatting>
  <conditionalFormatting sqref="D85:AH90">
    <cfRule type="expression" dxfId="29" priority="54" stopIfTrue="1">
      <formula>LEFT($C85,LEN(D$75))&lt;&gt;D$75</formula>
    </cfRule>
  </conditionalFormatting>
  <conditionalFormatting sqref="E120:AJ120">
    <cfRule type="expression" dxfId="28" priority="6" stopIfTrue="1">
      <formula>E$96=""</formula>
    </cfRule>
    <cfRule type="expression" dxfId="27" priority="7" stopIfTrue="1">
      <formula>OR(VALUE(E$120)&lt;VALUE(E$99),VALUE(E$120)&gt;VALUE(E$100))</formula>
    </cfRule>
    <cfRule type="expression" dxfId="26" priority="8" stopIfTrue="1">
      <formula>AND(VALUE(E$120)&gt;=VALUE(E$99),VALUE(E$120)&lt;=VALUE(E$100))</formula>
    </cfRule>
    <cfRule type="expression" dxfId="25" priority="9" stopIfTrue="1">
      <formula>IFERROR(FIND("Closest",E120),0)&gt;0</formula>
    </cfRule>
    <cfRule type="expression" dxfId="24" priority="10">
      <formula>E$96&lt;&gt;""</formula>
    </cfRule>
    <cfRule type="expression" dxfId="23" priority="11">
      <formula>LEFT(E120,3)="Def"</formula>
    </cfRule>
    <cfRule type="expression" dxfId="22" priority="12" stopIfTrue="1">
      <formula>OR(VALUE(E$120)&lt;VALUE(E$99),VALUE(E$120)&gt;VALUE(E$100))</formula>
    </cfRule>
    <cfRule type="expression" dxfId="21" priority="13" stopIfTrue="1">
      <formula>AND(VALUE(E$120)&gt;=VALUE(E$99),VALUE(E$120)&lt;=VALUE(E$100))</formula>
    </cfRule>
    <cfRule type="expression" dxfId="20" priority="14" stopIfTrue="1">
      <formula>IFERROR(FIND("Closest",E120),0)&gt;0</formula>
    </cfRule>
    <cfRule type="expression" dxfId="19" priority="15">
      <formula>AND(VALUE(E$120)&gt;=VALUE(E$99),VALUE(E$120)&lt;=VALUE(E$100))</formula>
    </cfRule>
    <cfRule type="expression" dxfId="18" priority="16" stopIfTrue="1">
      <formula>OR(VALUE(E$120)&lt;VALUE(E$99),VALUE(E$120)&gt;VALUE(E$100))</formula>
    </cfRule>
    <cfRule type="expression" dxfId="17" priority="17" stopIfTrue="1">
      <formula>AND(VALUE(E$120)&gt;=VALUE(E$99),VALUE(E$120)&lt;=VALUE(E$100))</formula>
    </cfRule>
    <cfRule type="expression" dxfId="16" priority="18" stopIfTrue="1">
      <formula>IFERROR(FIND("Closest",E120),0)&gt;0</formula>
    </cfRule>
    <cfRule type="expression" dxfId="15" priority="19">
      <formula>E$96&lt;&gt;""</formula>
    </cfRule>
    <cfRule type="expression" dxfId="14" priority="20">
      <formula>LEFT(E120,3)="Def"</formula>
    </cfRule>
    <cfRule type="expression" dxfId="13" priority="21">
      <formula>E$96&lt;&gt;""</formula>
    </cfRule>
    <cfRule type="expression" dxfId="12" priority="22">
      <formula>E$96&lt;&gt;""</formula>
    </cfRule>
    <cfRule type="containsBlanks" dxfId="11" priority="23" stopIfTrue="1">
      <formula>LEN(TRIM(E120))=0</formula>
    </cfRule>
  </conditionalFormatting>
  <conditionalFormatting sqref="D95:AJ119">
    <cfRule type="expression" dxfId="10" priority="33">
      <formula>D$96&lt;&gt;""</formula>
    </cfRule>
  </conditionalFormatting>
  <conditionalFormatting sqref="D95:AJ121">
    <cfRule type="expression" dxfId="9" priority="3" stopIfTrue="1">
      <formula>D$96=""</formula>
    </cfRule>
  </conditionalFormatting>
  <conditionalFormatting sqref="D120:AJ120">
    <cfRule type="expression" dxfId="8" priority="26" stopIfTrue="1">
      <formula>OR(VALUE(D$120)&lt;VALUE(D$99),VALUE(D$120)&gt;VALUE(D$100))</formula>
    </cfRule>
    <cfRule type="expression" dxfId="7" priority="30" stopIfTrue="1">
      <formula>AND(VALUE(D$120)&gt;=VALUE(D$99),VALUE(D$120)&lt;=VALUE(D$100))</formula>
    </cfRule>
  </conditionalFormatting>
  <conditionalFormatting sqref="D96:AJ96">
    <cfRule type="expression" dxfId="6" priority="5" stopIfTrue="1">
      <formula>IFERROR(FIND("Closest",D96),0)&gt;0</formula>
    </cfRule>
    <cfRule type="expression" dxfId="5" priority="82">
      <formula>LEFT(D96,3)="Def"</formula>
    </cfRule>
  </conditionalFormatting>
  <conditionalFormatting sqref="D97:AJ119">
    <cfRule type="containsBlanks" dxfId="4" priority="85" stopIfTrue="1">
      <formula>LEN(TRIM(D97))=0</formula>
    </cfRule>
  </conditionalFormatting>
  <conditionalFormatting sqref="D121:AJ121">
    <cfRule type="expression" dxfId="3" priority="29" stopIfTrue="1">
      <formula>OR(VALUE(D$120)&lt;VALUE(D$99),VALUE(D$120)&gt;VALUE(D$100))</formula>
    </cfRule>
    <cfRule type="expression" dxfId="2" priority="32" stopIfTrue="1">
      <formula>AND(VALUE(D$120)&gt;=VALUE(D$99),VALUE(D$120)&lt;=VALUE(D$100))</formula>
    </cfRule>
  </conditionalFormatting>
  <conditionalFormatting sqref="C47:C68 J47:L68">
    <cfRule type="expression" dxfId="1" priority="2">
      <formula>$J47&lt;&gt;""</formula>
    </cfRule>
  </conditionalFormatting>
  <conditionalFormatting sqref="J47:L68">
    <cfRule type="expression" dxfId="0" priority="1">
      <formula>$J47&lt;&gt;""</formula>
    </cfRule>
  </conditionalFormatting>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4.4" x14ac:dyDescent="0.55000000000000004"/>
  <sheetData>
    <row r="1" spans="1:16" x14ac:dyDescent="0.55000000000000004">
      <c r="A1" t="s">
        <v>198</v>
      </c>
    </row>
    <row r="3" spans="1:16" ht="15" thickBot="1" x14ac:dyDescent="0.6">
      <c r="A3" s="148" t="s">
        <v>199</v>
      </c>
    </row>
    <row r="4" spans="1:16" x14ac:dyDescent="0.55000000000000004">
      <c r="A4" s="255" t="s">
        <v>200</v>
      </c>
      <c r="B4" s="137">
        <v>5</v>
      </c>
      <c r="C4" s="137">
        <v>10</v>
      </c>
      <c r="D4" s="137">
        <v>15</v>
      </c>
      <c r="E4" s="137">
        <v>20</v>
      </c>
      <c r="F4" s="137">
        <v>25</v>
      </c>
      <c r="G4" s="137">
        <v>30</v>
      </c>
      <c r="H4" s="137">
        <v>35</v>
      </c>
      <c r="I4" s="137">
        <v>40</v>
      </c>
      <c r="J4" s="137">
        <v>45</v>
      </c>
      <c r="K4" s="137">
        <v>50</v>
      </c>
      <c r="L4" s="137">
        <v>60</v>
      </c>
      <c r="M4" s="137">
        <v>70</v>
      </c>
      <c r="N4" s="137">
        <v>80</v>
      </c>
      <c r="O4" s="137">
        <v>90</v>
      </c>
      <c r="P4" s="137">
        <v>100</v>
      </c>
    </row>
    <row r="5" spans="1:16" ht="14.7" thickBot="1" x14ac:dyDescent="0.6">
      <c r="A5" s="256"/>
      <c r="B5" s="138" t="s">
        <v>201</v>
      </c>
      <c r="C5" s="138" t="s">
        <v>201</v>
      </c>
      <c r="D5" s="138" t="s">
        <v>201</v>
      </c>
      <c r="E5" s="138" t="s">
        <v>201</v>
      </c>
      <c r="F5" s="138" t="s">
        <v>201</v>
      </c>
      <c r="G5" s="138" t="s">
        <v>201</v>
      </c>
      <c r="H5" s="138" t="s">
        <v>201</v>
      </c>
      <c r="I5" s="138" t="s">
        <v>201</v>
      </c>
      <c r="J5" s="138" t="s">
        <v>201</v>
      </c>
      <c r="K5" s="138" t="s">
        <v>201</v>
      </c>
      <c r="L5" s="138" t="s">
        <v>201</v>
      </c>
      <c r="M5" s="138" t="s">
        <v>201</v>
      </c>
      <c r="N5" s="138" t="s">
        <v>201</v>
      </c>
      <c r="O5" s="138" t="s">
        <v>201</v>
      </c>
      <c r="P5" s="138" t="s">
        <v>201</v>
      </c>
    </row>
    <row r="6" spans="1:16" ht="14.7" thickBot="1" x14ac:dyDescent="0.6">
      <c r="A6" s="144"/>
      <c r="B6" s="138" t="s">
        <v>202</v>
      </c>
      <c r="C6" s="138" t="s">
        <v>202</v>
      </c>
      <c r="D6" s="138" t="s">
        <v>202</v>
      </c>
      <c r="E6" s="138" t="s">
        <v>202</v>
      </c>
      <c r="F6" s="138" t="s">
        <v>202</v>
      </c>
      <c r="G6" s="138" t="s">
        <v>202</v>
      </c>
      <c r="H6" s="138" t="s">
        <v>202</v>
      </c>
      <c r="I6" s="138" t="s">
        <v>202</v>
      </c>
      <c r="J6" s="138" t="s">
        <v>202</v>
      </c>
      <c r="K6" s="138" t="s">
        <v>202</v>
      </c>
      <c r="L6" s="138" t="s">
        <v>202</v>
      </c>
      <c r="M6" s="138" t="s">
        <v>202</v>
      </c>
      <c r="N6" s="138" t="s">
        <v>202</v>
      </c>
      <c r="O6" s="138" t="s">
        <v>202</v>
      </c>
      <c r="P6" s="138" t="s">
        <v>202</v>
      </c>
    </row>
    <row r="7" spans="1:16" ht="14.7" thickBot="1" x14ac:dyDescent="0.6">
      <c r="A7" s="145">
        <v>15</v>
      </c>
      <c r="B7" s="146">
        <v>25</v>
      </c>
      <c r="C7" s="146">
        <v>52</v>
      </c>
      <c r="D7" s="146">
        <v>79</v>
      </c>
      <c r="E7" s="146">
        <v>106</v>
      </c>
      <c r="F7" s="146">
        <v>133</v>
      </c>
      <c r="G7" s="146">
        <v>160</v>
      </c>
      <c r="H7" s="146">
        <v>188</v>
      </c>
      <c r="I7" s="146">
        <v>216</v>
      </c>
      <c r="J7" s="147">
        <v>242</v>
      </c>
      <c r="K7" s="146">
        <v>270</v>
      </c>
      <c r="L7" s="146" t="s">
        <v>203</v>
      </c>
      <c r="M7" s="146" t="s">
        <v>203</v>
      </c>
      <c r="N7" s="146" t="s">
        <v>203</v>
      </c>
      <c r="O7" s="146" t="s">
        <v>203</v>
      </c>
      <c r="P7" s="146" t="s">
        <v>203</v>
      </c>
    </row>
    <row r="8" spans="1:16" ht="14.7" thickBot="1" x14ac:dyDescent="0.6">
      <c r="A8" s="145">
        <v>30</v>
      </c>
      <c r="B8" s="146">
        <v>11</v>
      </c>
      <c r="C8" s="146">
        <v>24</v>
      </c>
      <c r="D8" s="146">
        <v>38</v>
      </c>
      <c r="E8" s="146">
        <v>51</v>
      </c>
      <c r="F8" s="146">
        <v>65</v>
      </c>
      <c r="G8" s="146">
        <v>78</v>
      </c>
      <c r="H8" s="146">
        <v>92</v>
      </c>
      <c r="I8" s="146">
        <v>106</v>
      </c>
      <c r="J8" s="146">
        <v>119</v>
      </c>
      <c r="K8" s="146">
        <v>133</v>
      </c>
      <c r="L8" s="146">
        <v>162</v>
      </c>
      <c r="M8" s="146">
        <v>189</v>
      </c>
      <c r="N8" s="146">
        <v>217</v>
      </c>
      <c r="O8" s="146">
        <v>245</v>
      </c>
      <c r="P8" s="146">
        <v>273</v>
      </c>
    </row>
    <row r="9" spans="1:16" ht="14.7" thickBot="1" x14ac:dyDescent="0.6">
      <c r="A9" s="145">
        <v>60</v>
      </c>
      <c r="B9" s="146" t="s">
        <v>203</v>
      </c>
      <c r="C9" s="146">
        <v>11</v>
      </c>
      <c r="D9" s="146">
        <v>18</v>
      </c>
      <c r="E9" s="146">
        <v>24</v>
      </c>
      <c r="F9" s="146">
        <v>31</v>
      </c>
      <c r="G9" s="146">
        <v>38</v>
      </c>
      <c r="H9" s="146">
        <v>44</v>
      </c>
      <c r="I9" s="146">
        <v>51</v>
      </c>
      <c r="J9" s="146">
        <v>58</v>
      </c>
      <c r="K9" s="146">
        <v>65</v>
      </c>
      <c r="L9" s="146">
        <v>79</v>
      </c>
      <c r="M9" s="146">
        <v>93</v>
      </c>
      <c r="N9" s="146">
        <v>107</v>
      </c>
      <c r="O9" s="146">
        <v>121</v>
      </c>
      <c r="P9" s="146">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35</vt:i4>
      </vt:variant>
    </vt:vector>
  </HeadingPairs>
  <TitlesOfParts>
    <vt:vector size="38" baseType="lpstr">
      <vt:lpstr>6.5A.3.1.1 Tx spurious</vt:lpstr>
      <vt:lpstr>6.5A.3.2.1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StartCell_1_MInReqsTbl</vt:lpstr>
      <vt:lpstr>Startcell_3_protectedBandTbl</vt:lpstr>
      <vt:lpstr>StartCell_4_DefTPCheckTbl</vt:lpstr>
      <vt:lpstr>Startcell_5_DetermineTPtbl</vt:lpstr>
      <vt:lpstr>StartCell_6_TPtbl</vt:lpstr>
      <vt:lpstr>Startcell_7_TestReqTbl</vt:lpstr>
      <vt:lpstr>TSversion</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2022-11-04T14:57:10Z</dcterms:modified>
</cp:coreProperties>
</file>